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https://poleemploi.sharepoint.com/sites/NAQ-DRAMRAFGACHATSMARCHESMOYENSGENETAFFJURIDIQUES-ACHATSMARCHES-SAMS3S4IMMO/Documents partages/SAM S3 S4/002_S4_fonctionnement/14_ MULTITECHNIQUE/Marché 2026 - 2030/01.0_DCE EN COURS/"/>
    </mc:Choice>
  </mc:AlternateContent>
  <xr:revisionPtr revIDLastSave="303" documentId="8_{B3944AA3-8A75-40F6-98F9-186C090C91BF}" xr6:coauthVersionLast="47" xr6:coauthVersionMax="47" xr10:uidLastSave="{7E22849C-0F1B-4390-9A96-403F7C108D3C}"/>
  <bookViews>
    <workbookView xWindow="-120" yWindow="-120" windowWidth="29040" windowHeight="15840" xr2:uid="{0B93DFA4-8A94-45DC-928C-55E7C2CE63A2}"/>
  </bookViews>
  <sheets>
    <sheet name="BPF-BPU" sheetId="4" r:id="rId1"/>
    <sheet name="DQE" sheetId="1" r:id="rId2"/>
  </sheets>
  <definedNames>
    <definedName name="ForfaitHT">#N/A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3" i="4" l="1"/>
  <c r="A16" i="1" l="1"/>
  <c r="A13" i="1"/>
  <c r="D40" i="1"/>
  <c r="D39" i="1"/>
  <c r="D38" i="1"/>
  <c r="D37" i="1"/>
  <c r="D36" i="1"/>
  <c r="D31" i="1"/>
  <c r="D32" i="1"/>
  <c r="D30" i="1"/>
  <c r="E30" i="1" l="1"/>
  <c r="D23" i="1"/>
  <c r="E40" i="1" l="1"/>
  <c r="E39" i="1"/>
  <c r="E38" i="1"/>
  <c r="E37" i="1"/>
  <c r="E36" i="1"/>
  <c r="E31" i="1"/>
  <c r="E23" i="1"/>
  <c r="E25" i="1" s="1"/>
  <c r="B31" i="4"/>
  <c r="B33" i="4" s="1"/>
  <c r="E32" i="1"/>
  <c r="E41" i="1" l="1"/>
  <c r="E33" i="1"/>
  <c r="E43" i="1" l="1"/>
  <c r="E45" i="1" s="1"/>
  <c r="E47" i="1" s="1"/>
</calcChain>
</file>

<file path=xl/sharedStrings.xml><?xml version="1.0" encoding="utf-8"?>
<sst xmlns="http://schemas.openxmlformats.org/spreadsheetml/2006/main" count="113" uniqueCount="105">
  <si>
    <t>Taux de TVA :</t>
  </si>
  <si>
    <t>A- Identification du lot</t>
  </si>
  <si>
    <t>B - Identification du candidat</t>
  </si>
  <si>
    <t xml:space="preserve">Raison ou dénomination sociale et adresse du candidat (ou du mandataire en cas de groupement constitué en application des articles R2142-19 à R 2142-27 du Code de la commande publique)  : </t>
  </si>
  <si>
    <t>Désignation :</t>
  </si>
  <si>
    <t>Les cases bleues sont à compléter par le candidat</t>
  </si>
  <si>
    <t>Siret du candidat</t>
  </si>
  <si>
    <t>C - Montant annuel forfaitaire</t>
  </si>
  <si>
    <t xml:space="preserve">Forfait annuel (Cf. II. Bordereau des prix unitaires) </t>
  </si>
  <si>
    <t>Quantité estimative</t>
  </si>
  <si>
    <t>Prix unitaire € HT</t>
  </si>
  <si>
    <t>Prix annuel € HT</t>
  </si>
  <si>
    <t>Coefficient multiplicateur</t>
  </si>
  <si>
    <t>Montant annuel en € HT</t>
  </si>
  <si>
    <t>Coefficient multiplicateur appliqué sur le montant des pièces détachées d'un montant compris entre 500 et 1500 Euros HT dans le cadre de la maintenance multitechnique hors forfait  (Cf. III.1. Bordereau des prix unitaires)</t>
  </si>
  <si>
    <t>Prix unitaire en € HT</t>
  </si>
  <si>
    <t>Montant des pièces détachées commandées dans le cadre de la maintenance hors forfait</t>
  </si>
  <si>
    <t>I - PREAMBULE</t>
  </si>
  <si>
    <t>PRIX ANNUEL FORFAITAIRE DU MARCHE</t>
  </si>
  <si>
    <t>Montant en Euro HT / an</t>
  </si>
  <si>
    <t>Montant de la TVA</t>
  </si>
  <si>
    <t>Montant en Euro TTC / an</t>
  </si>
  <si>
    <t>La décomposition de ce prix est à indiquer dans le document "Décomposition du Prix Forfaitaire (DPF)".</t>
  </si>
  <si>
    <t>Ce bordereau des prix unitaires ne concerne que les prestations rémunérées après émission d’un bon de commande. En aucun cas le titulaire en fait usage pour des prestations objet du forfait annuel.</t>
  </si>
  <si>
    <t>Les coefficients de revente pour les pièces détachées s’appliquent sur le prix d'achat de chaque pièce détachée (un coefficient par pièce en fonction du prix unitaire de chaque pièce), sur la base du prix facturé par le fournisseur au Titulaire toutes remises déduites, justifié par la facture du fournisseur. Ils comprennent les frais de gestion.</t>
  </si>
  <si>
    <t>Pièce détachée d’un montant entre 0 et 500 Euros HT</t>
  </si>
  <si>
    <t>Pièce détachée comprise entre 500 et 1500 Euros HT</t>
  </si>
  <si>
    <t>Pièce détachée d’un montant supérieur à 1500 Euros HT</t>
  </si>
  <si>
    <t>Qualifications
(à préciser)</t>
  </si>
  <si>
    <t>Taux horaire
en €uro HT/h</t>
  </si>
  <si>
    <t>Frigoriste</t>
  </si>
  <si>
    <t xml:space="preserve">Electricien courants forts </t>
  </si>
  <si>
    <t>Electricien courants faibles</t>
  </si>
  <si>
    <t>Chauffagiste monteur soudeur</t>
  </si>
  <si>
    <t>Plombier</t>
  </si>
  <si>
    <t>Technicien portes automatiques</t>
  </si>
  <si>
    <t>Couvreur</t>
  </si>
  <si>
    <t>Ascensoriste</t>
  </si>
  <si>
    <t>Encadrement</t>
  </si>
  <si>
    <r>
      <t xml:space="preserve">Autres qualifications proposées </t>
    </r>
    <r>
      <rPr>
        <b/>
        <i/>
        <sz val="10"/>
        <rFont val="Arial"/>
        <family val="2"/>
      </rPr>
      <t>(à préciser par le Titulaire le cas échéant)</t>
    </r>
  </si>
  <si>
    <t>Majoration</t>
  </si>
  <si>
    <t>Les majorations des taux horaires pour les interventions, en dehors des heures et jours ouvrés, sont :</t>
  </si>
  <si>
    <t>Majoration du taux horaire de base</t>
  </si>
  <si>
    <t>Heures en soirée de 19h00 à 22h00</t>
  </si>
  <si>
    <t>Heures de nuit de 22h00 à 7h00</t>
  </si>
  <si>
    <t>Samedi</t>
  </si>
  <si>
    <t>Dimanche et jours fériés</t>
  </si>
  <si>
    <t>Ces majorations sont cumulables.</t>
  </si>
  <si>
    <t xml:space="preserve">III.4 - RATIO EN CAS D’AJOUT DE SITE </t>
  </si>
  <si>
    <t xml:space="preserve">Ratio en € HT/M²/an </t>
  </si>
  <si>
    <t>(Calcul automatique après complétude du prix forfaitaire)</t>
  </si>
  <si>
    <t>III.5 - RONDES POUR LES SITES INOCCUPES</t>
  </si>
  <si>
    <t xml:space="preserve">Pour les sites qui viendraient à être inoccupés, le montant proposé sera un prix mensuel au m² : </t>
  </si>
  <si>
    <t>Montant
en €uro HT</t>
  </si>
  <si>
    <t>Prix au m²</t>
  </si>
  <si>
    <t xml:space="preserve">
Coefficient multiplicateur appliqué sur le montant des pièces détachées d’un montant supérieur à 1500 Euros HT dans le cadre de la maintenance multitechnique hors forfait  (Cf. III.1. Bordereau des prix unitaires)</t>
  </si>
  <si>
    <t>Le DQE se complète automatiquement</t>
  </si>
  <si>
    <t>TOTAL HT (1)</t>
  </si>
  <si>
    <t>Sous total HT</t>
  </si>
  <si>
    <t>TOTAL HT (2)</t>
  </si>
  <si>
    <t>TOTAL DQE HT (1+2)</t>
  </si>
  <si>
    <t>TOTAL DQE TTC (1+2)</t>
  </si>
  <si>
    <t xml:space="preserve">
Coefficient multiplicateur appliqué sur le montant des pièces détachées d’un montant entre 0 et 500 Euros HT dans le cadre de la maintenance multitechnique hors forfait  (Cf. III.1. Bordereau des prix unitaires)</t>
  </si>
  <si>
    <t>Désignation</t>
  </si>
  <si>
    <t xml:space="preserve">Désignation </t>
  </si>
  <si>
    <r>
      <t xml:space="preserve">Opérations de maintenance de niveaux 4 : portes automatiques.
Le prix reporté dans la colonne "prix unitaire €HT" est le </t>
    </r>
    <r>
      <rPr>
        <b/>
        <sz val="10"/>
        <rFont val="Arial"/>
        <family val="2"/>
      </rPr>
      <t>taux horaire</t>
    </r>
    <r>
      <rPr>
        <sz val="10"/>
        <rFont val="Arial"/>
        <family val="2"/>
      </rPr>
      <t xml:space="preserve"> d'un </t>
    </r>
    <r>
      <rPr>
        <b/>
        <sz val="10"/>
        <rFont val="Arial"/>
        <family val="2"/>
      </rPr>
      <t>"technicien portes automatiques</t>
    </r>
    <r>
      <rPr>
        <sz val="10"/>
        <rFont val="Arial"/>
        <family val="2"/>
      </rPr>
      <t xml:space="preserve">" (Cf. Bordereau des prix unitaires) </t>
    </r>
  </si>
  <si>
    <r>
      <t xml:space="preserve">Opérations de maintenance de niveaux 4 : ascenseur
Le prix reporté dans la colonne "prix unitaire €HT" le </t>
    </r>
    <r>
      <rPr>
        <b/>
        <sz val="10"/>
        <rFont val="Arial"/>
        <family val="2"/>
      </rPr>
      <t>taux horaire</t>
    </r>
    <r>
      <rPr>
        <sz val="10"/>
        <rFont val="Arial"/>
        <family val="2"/>
      </rPr>
      <t xml:space="preserve"> d'un</t>
    </r>
    <r>
      <rPr>
        <b/>
        <sz val="10"/>
        <rFont val="Arial"/>
        <family val="2"/>
      </rPr>
      <t xml:space="preserve"> ascensoriste</t>
    </r>
    <r>
      <rPr>
        <sz val="10"/>
        <rFont val="Arial"/>
        <family val="2"/>
      </rPr>
      <t xml:space="preserve"> (Cf. Bordereau des prix unitaires) </t>
    </r>
  </si>
  <si>
    <r>
      <t xml:space="preserve">Forfait pour la réalisation d’une thermographie infrarouge d’une armoire électrique </t>
    </r>
    <r>
      <rPr>
        <b/>
        <sz val="10"/>
        <rFont val="Arial"/>
        <family val="2"/>
      </rPr>
      <t>(prix forfaitaire par armoire)</t>
    </r>
  </si>
  <si>
    <r>
      <rPr>
        <b/>
        <sz val="10"/>
        <rFont val="Arial"/>
        <family val="2"/>
      </rPr>
      <t>Forfait</t>
    </r>
    <r>
      <rPr>
        <sz val="10"/>
        <rFont val="Arial"/>
        <family val="2"/>
      </rPr>
      <t xml:space="preserve"> pour une Inspection vidéo de réseaux d’eaux usées, vannes ou pluviales</t>
    </r>
    <r>
      <rPr>
        <b/>
        <sz val="10"/>
        <rFont val="Arial"/>
        <family val="2"/>
      </rPr>
      <t xml:space="preserve"> </t>
    </r>
  </si>
  <si>
    <r>
      <rPr>
        <b/>
        <sz val="10"/>
        <rFont val="Arial"/>
        <family val="2"/>
      </rPr>
      <t xml:space="preserve">Forfait </t>
    </r>
    <r>
      <rPr>
        <sz val="10"/>
        <rFont val="Arial"/>
        <family val="2"/>
      </rPr>
      <t>pour réaliser la prestation de réversibilité des prestations</t>
    </r>
  </si>
  <si>
    <t>A - Identification du lot</t>
  </si>
  <si>
    <t>En chiffres</t>
  </si>
  <si>
    <t>En lettres</t>
  </si>
  <si>
    <t>III.1 - FOURNITURE DE CONSOMMABLES, MATERIELS, PIECES DETACHEES OU DE RECHANGE DONT LA VALEUR « PRIX PUBLIC » UNITAIRE EST TOUTE REMISE DEDUITE.</t>
  </si>
  <si>
    <t>III.2 - TAUX HORAIRES D’INTERVENTION</t>
  </si>
  <si>
    <t>Serrurier - Menuisier - Vitrier</t>
  </si>
  <si>
    <t>Le calcul du prix des prestations pour le site concerné est calculé sur la base de sa surface plancher de la manière suivante :</t>
  </si>
  <si>
    <t xml:space="preserve">Le montant rapporté au m² indiqué ci-dessous est à prendre en compte pour tout ajout de site. </t>
  </si>
  <si>
    <t>Montant en € HT/an = Surface X [Ratio base (€/m²/an)]</t>
  </si>
  <si>
    <t xml:space="preserve">Le prix de base en € HT/m²/an indiqué ci-dessous correspond au prix de base issu de la réponse à cet appel d’offres, soit le montant global de l’offre divisé par la superficie totale des sites. </t>
  </si>
  <si>
    <t xml:space="preserve">Ces rondes concernent les sites inoccupés suivant les prestations techniques décrites dans le CCFT (cf. Art. 3.4.4 Exploitation).
</t>
  </si>
  <si>
    <t>(A titre d’exemple, une ronde pour un site inoccupé de 800 m² représente environ 2h d’intervention sur site soit 0.10 € /m2 au taux horaire de 40 €).</t>
  </si>
  <si>
    <t xml:space="preserve">Les prestations forfaitaires décrites au Contrat et dans le CCFT sont rémunérées par application d’un prix forfaitaire annuel. </t>
  </si>
  <si>
    <t>Pour une année complète, le montant forfaitaire de l'ensemble des prestations s'établit à :</t>
  </si>
  <si>
    <t>Le présent cadre Bordereau du prix forfaitaire (BPF)/des prix unitaires (BPU) engage le Titulaire pour ses prestations forfaitaires et unitaires.</t>
  </si>
  <si>
    <r>
      <t xml:space="preserve">Les taux horaires d’intervention de main d’œuvre applicables comprennent les frais de transport, de déplacement et toutes sujétions. Les taux horaires d’encadrement incluent le pilotage des prestations qu’elles soient assurées en interne et par la sous-traitance. Ils sont appliqués sur
</t>
    </r>
    <r>
      <rPr>
        <b/>
        <u/>
        <sz val="10"/>
        <rFont val="Arial"/>
        <family val="2"/>
      </rPr>
      <t>les temps réels de présence sur site</t>
    </r>
    <r>
      <rPr>
        <b/>
        <sz val="10"/>
        <rFont val="Arial"/>
        <family val="2"/>
      </rPr>
      <t>.</t>
    </r>
  </si>
  <si>
    <t>III.3 - PRESTATIONS PARTICULIERES</t>
  </si>
  <si>
    <t>Le montant des prestations particulières comprend les frais de main d’œuvre, de transport, de déplacement, de rédaction des rapports et toutes sujétions.</t>
  </si>
  <si>
    <t>Montant
En €uro HT</t>
  </si>
  <si>
    <t>Forfait pour la réalisation d’une thermographie infrarouge d’une armoire électrique avec compte-rendu (prix forfaitaire par armoire)</t>
  </si>
  <si>
    <t xml:space="preserve">Forfait pour une inspection vidéo de réseaux d’eaux usées, vannes ou pluviales avec compte-rendu </t>
  </si>
  <si>
    <t>Coefficient d'entreprise (1,…)</t>
  </si>
  <si>
    <t>LOT N° 1 - Maintenance - Territoire nord</t>
  </si>
  <si>
    <r>
      <rPr>
        <b/>
        <sz val="5"/>
        <color rgb="FFFFFFFF"/>
        <rFont val="Arial"/>
        <family val="2"/>
      </rPr>
      <t xml:space="preserve">
</t>
    </r>
    <r>
      <rPr>
        <b/>
        <sz val="11"/>
        <color rgb="FFFFFFFF"/>
        <rFont val="Marianne"/>
        <family val="3"/>
      </rPr>
      <t xml:space="preserve">MARCHE DE PRESTATIONS D’EXPLOITATION ET DE MAINTENANCE
 MULTI TECHNIQUE 
DES SITES DE FRANCE TRAVAIL NOUVELLE-AQUITAINE
</t>
    </r>
    <r>
      <rPr>
        <b/>
        <sz val="5"/>
        <color rgb="FFFFFFFF"/>
        <rFont val="Marianne"/>
        <family val="3"/>
      </rPr>
      <t xml:space="preserve">
</t>
    </r>
  </si>
  <si>
    <t>DETAIL QUANTITATIF ESTIMATIF (DQE)</t>
  </si>
  <si>
    <t xml:space="preserve">
MARCHE DE PRESTATIONS D’EXPLOITATION ET DE MAINTENANCE
 MULTI TECHNIQUE 
DES SITES DE FRANCE TRAVAIL NOUVELLE-AQUITAINE
</t>
  </si>
  <si>
    <t>D - Montant annuel des prestations hors forfait</t>
  </si>
  <si>
    <t>Quantités estimées</t>
  </si>
  <si>
    <t xml:space="preserve">Forfait pour maintien des prestations pour un mois après l’échéance du marché (phase de réversibilité – article IV.4.2 du contrat) </t>
  </si>
  <si>
    <r>
      <t>Prix de base =  / 46253 m</t>
    </r>
    <r>
      <rPr>
        <vertAlign val="superscript"/>
        <sz val="10"/>
        <rFont val="Arial"/>
        <family val="2"/>
      </rPr>
      <t>2</t>
    </r>
    <r>
      <rPr>
        <sz val="10"/>
        <rFont val="Arial"/>
        <family val="2"/>
      </rPr>
      <t xml:space="preserve"> (cf. annexe 1.1 du CCFT</t>
    </r>
    <r>
      <rPr>
        <sz val="10"/>
        <rFont val="Arial"/>
        <family val="2"/>
      </rPr>
      <t>)</t>
    </r>
  </si>
  <si>
    <t>BORDEREAU DES PRIX
BORDEREAU DU PRIX FORFAITAIRE (BPF) /BORDEREAU DES PRIX UNITAIRES (BPU)</t>
  </si>
  <si>
    <t>Il s'agit d'un document qui doit être respecté dans ses dispositions générales et particulières. Toutes les mentions y figurant doivent être complétées. Le non-respect des tableaux peut exposer le candidat à son élimination.</t>
  </si>
  <si>
    <t>II - BORDEREAU DU PRIX FORFAITAIRE (BPF)</t>
  </si>
  <si>
    <t>III - BORDEREAU DES PRIX UNITAIRES (BPU)</t>
  </si>
  <si>
    <t>Le Détail Quantitatif Estimatif (DQE) permet de comparer les offres financières des candidats.
Les prestations indiquées ci-dessous sont en relation avec nos consommations habituelles, cela vous est communiqué à titre indicatif et n'est en aucun cas contractuel. 
Les forfaits et prix unitaires indiqués ci-dessous correspondent aux prix renseignés dans le DPF et le BP (BPF/BPU).
Ce document doit être intégralement renseigné. Il se complète automatiquement avec les renseignements du BP ( BPF/BPU).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</si>
</sst>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
    <numFmt numFmtId="165" formatCode="_-* #,##0.00\ _€_-;\-* #,##0.00\ _€_-;_-* &quot;-&quot;??\ _€_-;_-@_-"/>
    <numFmt numFmtId="166" formatCode="#,##0.00_ ;\-#,##0.00\ "/>
  </numFmts>
  <fonts count="20" x14ac:knownFonts="1">
    <font>
      <sz val="10"/>
      <name val="Arial"/>
    </font>
    <font>
      <sz val="10"/>
      <name val="Arial"/>
      <family val="2"/>
    </font>
    <font>
      <b/>
      <sz val="10"/>
      <name val="Arial"/>
      <family val="2"/>
    </font>
    <font>
      <b/>
      <sz val="9"/>
      <name val="Arial"/>
      <family val="2"/>
    </font>
    <font>
      <sz val="8"/>
      <name val="Arial"/>
      <family val="2"/>
    </font>
    <font>
      <sz val="10"/>
      <name val="Arial"/>
      <family val="2"/>
    </font>
    <font>
      <b/>
      <sz val="11"/>
      <color indexed="9"/>
      <name val="Arial"/>
      <family val="2"/>
    </font>
    <font>
      <sz val="11"/>
      <color indexed="9"/>
      <name val="Arial"/>
      <family val="2"/>
    </font>
    <font>
      <b/>
      <sz val="10"/>
      <color indexed="9"/>
      <name val="Arial"/>
      <family val="2"/>
    </font>
    <font>
      <b/>
      <sz val="12"/>
      <name val="Arial"/>
      <family val="2"/>
    </font>
    <font>
      <b/>
      <i/>
      <sz val="10"/>
      <name val="Arial"/>
      <family val="2"/>
    </font>
    <font>
      <b/>
      <u/>
      <sz val="10"/>
      <name val="Arial"/>
      <family val="2"/>
    </font>
    <font>
      <vertAlign val="superscript"/>
      <sz val="10"/>
      <name val="Arial"/>
      <family val="2"/>
    </font>
    <font>
      <b/>
      <sz val="11"/>
      <color theme="1"/>
      <name val="Arial"/>
      <family val="2"/>
    </font>
    <font>
      <b/>
      <i/>
      <sz val="9"/>
      <name val="Arial"/>
      <family val="2"/>
    </font>
    <font>
      <b/>
      <sz val="5"/>
      <color rgb="FFFFFFFF"/>
      <name val="Arial"/>
      <family val="2"/>
    </font>
    <font>
      <b/>
      <sz val="5"/>
      <color rgb="FFFFFFFF"/>
      <name val="Marianne"/>
      <family val="3"/>
    </font>
    <font>
      <b/>
      <sz val="11"/>
      <color rgb="FFFFFFFF"/>
      <name val="Marianne"/>
      <family val="3"/>
    </font>
    <font>
      <b/>
      <sz val="11"/>
      <color rgb="FFFFFFFF"/>
      <name val="Arial"/>
      <family val="2"/>
    </font>
    <font>
      <b/>
      <i/>
      <sz val="10"/>
      <color indexed="8"/>
      <name val="Arial"/>
      <family val="2"/>
    </font>
  </fonts>
  <fills count="9">
    <fill>
      <patternFill patternType="none"/>
    </fill>
    <fill>
      <patternFill patternType="gray125"/>
    </fill>
    <fill>
      <patternFill patternType="solid">
        <fgColor indexed="22"/>
        <bgColor indexed="64"/>
      </patternFill>
    </fill>
    <fill>
      <patternFill patternType="solid">
        <fgColor indexed="18"/>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bottom style="dotted">
        <color indexed="64"/>
      </bottom>
      <diagonal/>
    </border>
    <border>
      <left/>
      <right/>
      <top style="dotted">
        <color indexed="64"/>
      </top>
      <bottom style="dotted">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26">
    <xf numFmtId="0" fontId="0" fillId="0" borderId="0" xfId="0"/>
    <xf numFmtId="0" fontId="0" fillId="0" borderId="0" xfId="0" applyAlignment="1">
      <alignment vertical="center"/>
    </xf>
    <xf numFmtId="0" fontId="2" fillId="0" borderId="0" xfId="0" applyFont="1" applyAlignment="1">
      <alignment horizontal="center" vertical="center"/>
    </xf>
    <xf numFmtId="0" fontId="5" fillId="0" borderId="0" xfId="0" applyFont="1" applyAlignment="1">
      <alignment vertical="center"/>
    </xf>
    <xf numFmtId="0" fontId="7" fillId="0" borderId="0" xfId="0" applyFont="1" applyAlignment="1">
      <alignment horizontal="center"/>
    </xf>
    <xf numFmtId="0" fontId="5" fillId="0" borderId="0" xfId="0" applyFont="1" applyAlignment="1">
      <alignment horizontal="left" vertical="center" wrapText="1"/>
    </xf>
    <xf numFmtId="0" fontId="5" fillId="0" borderId="0" xfId="0" applyFont="1"/>
    <xf numFmtId="44" fontId="5" fillId="0" borderId="0" xfId="2" applyFont="1" applyFill="1" applyBorder="1" applyAlignment="1">
      <alignment vertical="center"/>
    </xf>
    <xf numFmtId="44" fontId="5" fillId="0" borderId="0" xfId="1" applyFont="1" applyBorder="1" applyAlignment="1">
      <alignment vertical="center"/>
    </xf>
    <xf numFmtId="0" fontId="5" fillId="0" borderId="0" xfId="0" applyFont="1" applyAlignment="1">
      <alignment horizontal="right" vertical="center"/>
    </xf>
    <xf numFmtId="0" fontId="2" fillId="0" borderId="0" xfId="0" applyFont="1" applyAlignment="1">
      <alignment vertical="center"/>
    </xf>
    <xf numFmtId="0" fontId="2" fillId="2" borderId="1" xfId="0" applyFont="1" applyFill="1" applyBorder="1" applyAlignment="1">
      <alignment horizontal="center" vertical="center" wrapText="1"/>
    </xf>
    <xf numFmtId="0" fontId="2" fillId="0" borderId="0" xfId="0" applyFont="1"/>
    <xf numFmtId="0" fontId="2" fillId="0" borderId="0" xfId="0" applyFont="1" applyAlignment="1">
      <alignment horizontal="left" vertical="center"/>
    </xf>
    <xf numFmtId="0" fontId="5" fillId="0" borderId="2" xfId="0" applyFont="1" applyBorder="1" applyAlignment="1">
      <alignment horizontal="left" vertical="center" indent="1"/>
    </xf>
    <xf numFmtId="2" fontId="13" fillId="4" borderId="1" xfId="0" applyNumberFormat="1" applyFont="1" applyFill="1" applyBorder="1" applyAlignment="1" applyProtection="1">
      <alignment horizontal="center" vertical="center" wrapText="1"/>
      <protection locked="0"/>
    </xf>
    <xf numFmtId="0" fontId="5" fillId="0" borderId="3" xfId="0" applyFont="1" applyBorder="1" applyAlignment="1">
      <alignment horizontal="left" vertical="center" wrapText="1" indent="1"/>
    </xf>
    <xf numFmtId="0" fontId="5" fillId="0" borderId="5" xfId="0" applyFont="1" applyBorder="1" applyAlignment="1">
      <alignment horizontal="left" vertical="center" wrapText="1" indent="1"/>
    </xf>
    <xf numFmtId="0" fontId="6" fillId="0" borderId="0" xfId="0" applyFont="1" applyAlignment="1">
      <alignment horizontal="center" vertical="top" wrapText="1"/>
    </xf>
    <xf numFmtId="0" fontId="2" fillId="5" borderId="1" xfId="0" applyFont="1" applyFill="1" applyBorder="1" applyAlignment="1">
      <alignment horizontal="center" vertical="center"/>
    </xf>
    <xf numFmtId="164" fontId="5" fillId="6" borderId="1" xfId="3" applyNumberFormat="1" applyFont="1" applyFill="1" applyBorder="1" applyAlignment="1">
      <alignment horizontal="center" vertical="center"/>
    </xf>
    <xf numFmtId="0" fontId="5" fillId="0" borderId="6" xfId="0" applyFont="1" applyBorder="1" applyAlignment="1">
      <alignment horizontal="left" vertical="center" indent="1"/>
    </xf>
    <xf numFmtId="0" fontId="5" fillId="0" borderId="0" xfId="0" applyFont="1" applyAlignment="1">
      <alignment horizontal="left" vertical="center"/>
    </xf>
    <xf numFmtId="0" fontId="2" fillId="0" borderId="1" xfId="0" applyFont="1" applyBorder="1" applyAlignment="1">
      <alignment horizontal="center" vertical="center" wrapText="1"/>
    </xf>
    <xf numFmtId="0" fontId="2" fillId="8" borderId="0" xfId="0" applyFont="1" applyFill="1"/>
    <xf numFmtId="0" fontId="0" fillId="8" borderId="0" xfId="0" applyFill="1"/>
    <xf numFmtId="0" fontId="0" fillId="0" borderId="5" xfId="0" applyBorder="1"/>
    <xf numFmtId="0" fontId="0" fillId="0" borderId="9" xfId="0" applyBorder="1"/>
    <xf numFmtId="0" fontId="5" fillId="0" borderId="10" xfId="0" applyFont="1" applyBorder="1" applyAlignment="1">
      <alignment horizontal="left" indent="1"/>
    </xf>
    <xf numFmtId="0" fontId="5" fillId="0" borderId="0" xfId="0" applyFont="1" applyAlignment="1">
      <alignment horizontal="left" wrapText="1"/>
    </xf>
    <xf numFmtId="0" fontId="5" fillId="0" borderId="0" xfId="0" applyFont="1" applyAlignment="1">
      <alignment horizontal="left" indent="1"/>
    </xf>
    <xf numFmtId="0" fontId="0" fillId="0" borderId="0" xfId="0" applyAlignment="1">
      <alignment horizontal="left" indent="1"/>
    </xf>
    <xf numFmtId="0" fontId="5" fillId="6" borderId="5" xfId="0" applyFont="1" applyFill="1" applyBorder="1" applyAlignment="1">
      <alignment horizontal="left" vertical="center" wrapText="1"/>
    </xf>
    <xf numFmtId="0" fontId="11" fillId="0" borderId="0" xfId="0" applyFont="1"/>
    <xf numFmtId="0" fontId="14" fillId="0" borderId="4" xfId="0" applyFont="1" applyBorder="1" applyAlignment="1">
      <alignment horizontal="left" vertical="top" indent="1"/>
    </xf>
    <xf numFmtId="0" fontId="9" fillId="6" borderId="0" xfId="0" applyFont="1" applyFill="1" applyAlignment="1">
      <alignment horizontal="center" vertical="center" wrapText="1"/>
    </xf>
    <xf numFmtId="165" fontId="13" fillId="4" borderId="1" xfId="2" applyNumberFormat="1" applyFont="1" applyFill="1" applyBorder="1" applyAlignment="1">
      <alignment horizontal="right" vertical="center" wrapText="1"/>
    </xf>
    <xf numFmtId="165" fontId="2" fillId="4" borderId="1" xfId="2" applyNumberFormat="1" applyFont="1" applyFill="1" applyBorder="1" applyAlignment="1">
      <alignment horizontal="right" vertical="center"/>
    </xf>
    <xf numFmtId="165" fontId="0" fillId="0" borderId="0" xfId="2" applyNumberFormat="1" applyFont="1" applyBorder="1"/>
    <xf numFmtId="165" fontId="2" fillId="8" borderId="1" xfId="2" applyNumberFormat="1" applyFont="1" applyFill="1" applyBorder="1" applyAlignment="1">
      <alignment horizontal="right" vertical="center"/>
    </xf>
    <xf numFmtId="165" fontId="2" fillId="5" borderId="1" xfId="0" applyNumberFormat="1" applyFont="1" applyFill="1" applyBorder="1" applyAlignment="1">
      <alignment horizontal="center" vertical="center"/>
    </xf>
    <xf numFmtId="165" fontId="5" fillId="6" borderId="1" xfId="2" applyNumberFormat="1" applyFont="1" applyFill="1" applyBorder="1" applyAlignment="1">
      <alignment vertical="center"/>
    </xf>
    <xf numFmtId="165" fontId="5" fillId="7" borderId="1" xfId="1" applyNumberFormat="1" applyFont="1" applyFill="1" applyBorder="1" applyAlignment="1">
      <alignment vertical="center"/>
    </xf>
    <xf numFmtId="165" fontId="5" fillId="0" borderId="0" xfId="0" applyNumberFormat="1" applyFont="1"/>
    <xf numFmtId="165" fontId="5" fillId="8" borderId="1" xfId="0" applyNumberFormat="1" applyFont="1" applyFill="1" applyBorder="1" applyAlignment="1">
      <alignment vertical="center"/>
    </xf>
    <xf numFmtId="165" fontId="5" fillId="0" borderId="1" xfId="0" applyNumberFormat="1" applyFont="1" applyBorder="1" applyAlignment="1">
      <alignment vertical="center"/>
    </xf>
    <xf numFmtId="165" fontId="0" fillId="0" borderId="1" xfId="0" applyNumberFormat="1" applyBorder="1" applyAlignment="1">
      <alignment vertical="center"/>
    </xf>
    <xf numFmtId="165" fontId="0" fillId="0" borderId="0" xfId="0" applyNumberFormat="1"/>
    <xf numFmtId="165" fontId="0" fillId="4" borderId="1" xfId="0" applyNumberFormat="1" applyFill="1" applyBorder="1" applyAlignment="1">
      <alignment vertical="center"/>
    </xf>
    <xf numFmtId="166" fontId="5" fillId="6" borderId="1" xfId="2" applyNumberFormat="1" applyFont="1" applyFill="1" applyBorder="1" applyAlignment="1">
      <alignment horizontal="center" vertical="center"/>
    </xf>
    <xf numFmtId="0" fontId="19" fillId="0" borderId="0" xfId="0" applyFont="1" applyAlignment="1">
      <alignment vertical="center"/>
    </xf>
    <xf numFmtId="3" fontId="2" fillId="5" borderId="1" xfId="0" applyNumberFormat="1" applyFont="1" applyFill="1" applyBorder="1" applyAlignment="1">
      <alignment horizontal="center" vertical="center"/>
    </xf>
    <xf numFmtId="9" fontId="0" fillId="0" borderId="0" xfId="3" applyFont="1"/>
    <xf numFmtId="2" fontId="13" fillId="4" borderId="1" xfId="0" applyNumberFormat="1" applyFont="1" applyFill="1" applyBorder="1" applyAlignment="1" applyProtection="1">
      <alignment horizontal="right" vertical="center" wrapText="1"/>
      <protection locked="0"/>
    </xf>
    <xf numFmtId="0" fontId="2" fillId="0" borderId="0" xfId="0" applyFont="1" applyAlignment="1">
      <alignment vertical="center" wrapText="1"/>
    </xf>
    <xf numFmtId="0" fontId="2" fillId="0" borderId="1" xfId="0" applyFont="1" applyBorder="1" applyAlignment="1">
      <alignment vertical="center" wrapText="1"/>
    </xf>
    <xf numFmtId="2" fontId="13" fillId="8" borderId="15" xfId="0" applyNumberFormat="1" applyFont="1" applyFill="1" applyBorder="1" applyAlignment="1">
      <alignment horizontal="right" vertical="center" wrapText="1"/>
    </xf>
    <xf numFmtId="2" fontId="13" fillId="8" borderId="16" xfId="0" applyNumberFormat="1" applyFont="1" applyFill="1" applyBorder="1" applyAlignment="1">
      <alignment horizontal="right" vertical="center" wrapText="1"/>
    </xf>
    <xf numFmtId="0" fontId="1"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10" fillId="0" borderId="3" xfId="0" applyFont="1" applyBorder="1" applyAlignment="1">
      <alignment horizontal="center"/>
    </xf>
    <xf numFmtId="0" fontId="10" fillId="0" borderId="5" xfId="0" applyFont="1" applyBorder="1" applyAlignment="1">
      <alignment horizontal="center"/>
    </xf>
    <xf numFmtId="0" fontId="2" fillId="4" borderId="11" xfId="0" applyFont="1" applyFill="1" applyBorder="1" applyAlignment="1">
      <alignment horizontal="left"/>
    </xf>
    <xf numFmtId="0" fontId="2" fillId="4" borderId="0" xfId="0" applyFont="1" applyFill="1" applyAlignment="1">
      <alignment horizontal="left"/>
    </xf>
    <xf numFmtId="0" fontId="0" fillId="4" borderId="6" xfId="0" applyFill="1" applyBorder="1" applyAlignment="1">
      <alignment horizontal="left" indent="1"/>
    </xf>
    <xf numFmtId="0" fontId="0" fillId="4" borderId="8" xfId="0" applyFill="1" applyBorder="1" applyAlignment="1">
      <alignment horizontal="left" indent="1"/>
    </xf>
    <xf numFmtId="0" fontId="1" fillId="4" borderId="2" xfId="0" applyFont="1" applyFill="1" applyBorder="1" applyAlignment="1" applyProtection="1">
      <alignment horizontal="left" vertical="center" wrapText="1"/>
      <protection locked="0"/>
    </xf>
    <xf numFmtId="0" fontId="5" fillId="4" borderId="8" xfId="0" applyFont="1" applyFill="1" applyBorder="1" applyAlignment="1" applyProtection="1">
      <alignment horizontal="left" vertical="center" wrapText="1"/>
      <protection locked="0"/>
    </xf>
    <xf numFmtId="0" fontId="5" fillId="0" borderId="2" xfId="0" applyFont="1" applyBorder="1" applyAlignment="1">
      <alignment horizontal="left" vertical="center" indent="1"/>
    </xf>
    <xf numFmtId="0" fontId="5" fillId="0" borderId="8" xfId="0" applyFont="1" applyBorder="1" applyAlignment="1">
      <alignment horizontal="left" vertical="center" indent="1"/>
    </xf>
    <xf numFmtId="0" fontId="2" fillId="0" borderId="2" xfId="0" applyFont="1" applyBorder="1" applyAlignment="1">
      <alignment horizontal="left"/>
    </xf>
    <xf numFmtId="0" fontId="2" fillId="0" borderId="6" xfId="0" applyFont="1" applyBorder="1" applyAlignment="1">
      <alignment horizontal="left"/>
    </xf>
    <xf numFmtId="0" fontId="2" fillId="0" borderId="8" xfId="0" applyFont="1" applyBorder="1" applyAlignment="1">
      <alignment horizontal="left"/>
    </xf>
    <xf numFmtId="0" fontId="1" fillId="4" borderId="2" xfId="0" applyFont="1" applyFill="1" applyBorder="1" applyAlignment="1">
      <alignment horizontal="left" vertical="center" indent="1"/>
    </xf>
    <xf numFmtId="0" fontId="5" fillId="4" borderId="8" xfId="0" applyFont="1" applyFill="1" applyBorder="1" applyAlignment="1">
      <alignment horizontal="left" vertical="center" indent="1"/>
    </xf>
    <xf numFmtId="0" fontId="5" fillId="0" borderId="5" xfId="0" applyFont="1" applyBorder="1" applyAlignment="1">
      <alignment horizontal="left" vertical="center" wrapText="1"/>
    </xf>
    <xf numFmtId="0" fontId="2" fillId="4" borderId="2" xfId="0" applyFont="1" applyFill="1" applyBorder="1" applyAlignment="1">
      <alignment horizontal="left" vertical="center" wrapText="1"/>
    </xf>
    <xf numFmtId="0" fontId="2" fillId="4" borderId="6" xfId="0" applyFont="1" applyFill="1" applyBorder="1" applyAlignment="1">
      <alignment horizontal="left" vertical="center" wrapText="1"/>
    </xf>
    <xf numFmtId="0" fontId="2" fillId="4" borderId="8" xfId="0" applyFont="1" applyFill="1" applyBorder="1" applyAlignment="1">
      <alignment horizontal="left" vertical="center" wrapText="1"/>
    </xf>
    <xf numFmtId="0" fontId="2" fillId="4" borderId="2" xfId="3" applyNumberFormat="1" applyFont="1" applyFill="1" applyBorder="1" applyAlignment="1">
      <alignment horizontal="left" vertical="center"/>
    </xf>
    <xf numFmtId="0" fontId="2" fillId="4" borderId="8" xfId="3" applyNumberFormat="1" applyFont="1" applyFill="1" applyBorder="1" applyAlignment="1">
      <alignment horizontal="left" vertical="center"/>
    </xf>
    <xf numFmtId="0" fontId="8" fillId="3" borderId="7" xfId="0" applyFont="1" applyFill="1" applyBorder="1" applyAlignment="1">
      <alignment horizontal="left" vertical="center" wrapText="1"/>
    </xf>
    <xf numFmtId="0" fontId="18" fillId="3" borderId="7" xfId="0" applyFont="1" applyFill="1" applyBorder="1" applyAlignment="1">
      <alignment horizontal="center" vertical="top" wrapText="1"/>
    </xf>
    <xf numFmtId="0" fontId="6" fillId="3" borderId="7" xfId="0" applyFont="1" applyFill="1" applyBorder="1" applyAlignment="1">
      <alignment horizontal="center" vertical="top" wrapText="1"/>
    </xf>
    <xf numFmtId="0" fontId="3" fillId="6" borderId="13" xfId="0" applyFont="1" applyFill="1" applyBorder="1" applyAlignment="1">
      <alignment horizontal="left" vertical="center" wrapText="1"/>
    </xf>
    <xf numFmtId="0" fontId="3" fillId="6" borderId="14" xfId="0" applyFont="1" applyFill="1" applyBorder="1" applyAlignment="1">
      <alignment horizontal="left" vertical="center" wrapText="1"/>
    </xf>
    <xf numFmtId="0" fontId="9" fillId="8" borderId="0" xfId="0" applyFont="1" applyFill="1" applyAlignment="1">
      <alignment horizontal="center" vertical="center" wrapText="1"/>
    </xf>
    <xf numFmtId="0" fontId="3" fillId="4" borderId="13" xfId="0" applyFont="1" applyFill="1" applyBorder="1" applyAlignment="1">
      <alignment horizontal="left" vertical="center" wrapText="1"/>
    </xf>
    <xf numFmtId="0" fontId="3" fillId="4" borderId="14" xfId="0" applyFont="1" applyFill="1" applyBorder="1" applyAlignment="1">
      <alignment horizontal="left" vertical="center" wrapText="1"/>
    </xf>
    <xf numFmtId="0" fontId="9" fillId="8" borderId="2" xfId="0" applyFont="1" applyFill="1" applyBorder="1" applyAlignment="1">
      <alignment horizontal="center" vertical="center" wrapText="1"/>
    </xf>
    <xf numFmtId="0" fontId="9" fillId="8" borderId="6" xfId="0" applyFont="1" applyFill="1" applyBorder="1" applyAlignment="1">
      <alignment horizontal="center" vertical="center" wrapText="1"/>
    </xf>
    <xf numFmtId="0" fontId="9" fillId="8" borderId="8" xfId="0" applyFont="1" applyFill="1" applyBorder="1" applyAlignment="1">
      <alignment horizontal="center" vertical="center" wrapText="1"/>
    </xf>
    <xf numFmtId="0" fontId="5" fillId="0" borderId="0" xfId="0" applyFont="1" applyAlignment="1">
      <alignment horizontal="left" vertical="top"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10" fontId="13" fillId="4" borderId="2" xfId="0" applyNumberFormat="1" applyFont="1" applyFill="1" applyBorder="1" applyAlignment="1" applyProtection="1">
      <alignment horizontal="center" vertical="center" wrapText="1"/>
      <protection locked="0"/>
    </xf>
    <xf numFmtId="10" fontId="13" fillId="4" borderId="8" xfId="0" applyNumberFormat="1" applyFont="1" applyFill="1" applyBorder="1" applyAlignment="1" applyProtection="1">
      <alignment horizontal="center" vertical="center" wrapText="1"/>
      <protection locked="0"/>
    </xf>
    <xf numFmtId="0" fontId="5" fillId="0" borderId="6" xfId="0" applyFont="1" applyBorder="1" applyAlignment="1">
      <alignment horizontal="left" vertical="center" indent="1"/>
    </xf>
    <xf numFmtId="0" fontId="2" fillId="0" borderId="0" xfId="0" applyFont="1" applyAlignment="1">
      <alignment horizontal="left" vertical="center" wrapText="1"/>
    </xf>
    <xf numFmtId="0" fontId="2" fillId="8" borderId="0" xfId="0" applyFont="1" applyFill="1" applyAlignment="1">
      <alignment horizontal="left" vertical="center" wrapText="1"/>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5" fillId="0" borderId="8" xfId="0" applyFont="1" applyBorder="1" applyAlignment="1">
      <alignment horizontal="left" vertical="center" wrapText="1"/>
    </xf>
    <xf numFmtId="0" fontId="5" fillId="0" borderId="2" xfId="0" applyFont="1" applyBorder="1" applyAlignment="1">
      <alignment horizontal="left" vertical="center" wrapText="1" indent="1"/>
    </xf>
    <xf numFmtId="0" fontId="5" fillId="0" borderId="6" xfId="0" applyFont="1" applyBorder="1" applyAlignment="1">
      <alignment horizontal="left" vertical="center" wrapText="1" indent="1"/>
    </xf>
    <xf numFmtId="0" fontId="5" fillId="0" borderId="8" xfId="0" applyFont="1" applyBorder="1" applyAlignment="1">
      <alignment horizontal="left" vertical="center" wrapText="1" indent="1"/>
    </xf>
    <xf numFmtId="0" fontId="2" fillId="4" borderId="12" xfId="0" applyFont="1" applyFill="1" applyBorder="1" applyAlignment="1">
      <alignment horizontal="left"/>
    </xf>
    <xf numFmtId="0" fontId="5" fillId="0" borderId="0" xfId="0" applyFont="1" applyAlignment="1">
      <alignment horizontal="left"/>
    </xf>
    <xf numFmtId="0" fontId="5" fillId="0" borderId="0" xfId="0" applyFont="1" applyAlignment="1">
      <alignment horizontal="left" vertical="top"/>
    </xf>
    <xf numFmtId="0" fontId="5" fillId="4" borderId="2" xfId="0" applyFont="1" applyFill="1" applyBorder="1" applyAlignment="1">
      <alignment horizontal="left" vertical="center" indent="1"/>
    </xf>
    <xf numFmtId="0" fontId="5" fillId="0" borderId="0" xfId="0" applyFont="1" applyAlignment="1">
      <alignment wrapText="1"/>
    </xf>
    <xf numFmtId="0" fontId="0" fillId="0" borderId="0" xfId="0" applyAlignment="1">
      <alignment wrapText="1"/>
    </xf>
    <xf numFmtId="0" fontId="0" fillId="0" borderId="6" xfId="0" applyBorder="1" applyAlignment="1">
      <alignment horizontal="left" wrapText="1" indent="1"/>
    </xf>
    <xf numFmtId="0" fontId="0" fillId="0" borderId="8" xfId="0" applyBorder="1" applyAlignment="1">
      <alignment horizontal="left" wrapText="1" indent="1"/>
    </xf>
    <xf numFmtId="0" fontId="2"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2" fillId="0" borderId="0" xfId="0" applyFont="1" applyAlignment="1">
      <alignment horizontal="center" vertical="center"/>
    </xf>
    <xf numFmtId="0" fontId="5" fillId="0" borderId="2" xfId="3" applyNumberFormat="1" applyFont="1" applyFill="1" applyBorder="1" applyAlignment="1">
      <alignment horizontal="left" vertical="center"/>
    </xf>
    <xf numFmtId="0" fontId="5" fillId="0" borderId="8" xfId="3" applyNumberFormat="1" applyFont="1" applyFill="1" applyBorder="1" applyAlignment="1">
      <alignment horizontal="left" vertical="center"/>
    </xf>
    <xf numFmtId="165" fontId="2" fillId="0" borderId="0" xfId="0" applyNumberFormat="1" applyFont="1" applyAlignment="1">
      <alignment horizontal="center" vertical="center"/>
    </xf>
    <xf numFmtId="0" fontId="5" fillId="6" borderId="5" xfId="0" applyFont="1" applyFill="1" applyBorder="1" applyAlignment="1">
      <alignment horizontal="center" vertical="center" wrapText="1"/>
    </xf>
    <xf numFmtId="0" fontId="5" fillId="6" borderId="9" xfId="0" applyFont="1" applyFill="1" applyBorder="1" applyAlignment="1">
      <alignment horizontal="center" vertical="center" wrapText="1"/>
    </xf>
    <xf numFmtId="165" fontId="2" fillId="0" borderId="1" xfId="0" applyNumberFormat="1" applyFont="1" applyBorder="1" applyAlignment="1">
      <alignment horizontal="left" vertical="center" wrapText="1"/>
    </xf>
    <xf numFmtId="165" fontId="2" fillId="0" borderId="1" xfId="0" applyNumberFormat="1" applyFont="1" applyBorder="1" applyAlignment="1">
      <alignment horizontal="left" vertical="center"/>
    </xf>
  </cellXfs>
  <cellStyles count="4">
    <cellStyle name="Euro" xfId="1" xr:uid="{D11AB87E-A4D4-4304-83F8-8CF222832FF0}"/>
    <cellStyle name="Monétaire" xfId="2" builtinId="4"/>
    <cellStyle name="Normal" xfId="0" builtinId="0"/>
    <cellStyle name="Pourcentage"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28576</xdr:colOff>
      <xdr:row>0</xdr:row>
      <xdr:rowOff>0</xdr:rowOff>
    </xdr:from>
    <xdr:to>
      <xdr:col>1</xdr:col>
      <xdr:colOff>696622</xdr:colOff>
      <xdr:row>0</xdr:row>
      <xdr:rowOff>932717</xdr:rowOff>
    </xdr:to>
    <xdr:pic>
      <xdr:nvPicPr>
        <xdr:cNvPr id="4110" name="Image 1">
          <a:extLst>
            <a:ext uri="{FF2B5EF4-FFF2-40B4-BE49-F238E27FC236}">
              <a16:creationId xmlns:a16="http://schemas.microsoft.com/office/drawing/2014/main" id="{37C41B89-58F9-A9F9-00E8-3B2CF621F4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6" y="0"/>
          <a:ext cx="2819206" cy="932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1530350</xdr:colOff>
      <xdr:row>1</xdr:row>
      <xdr:rowOff>0</xdr:rowOff>
    </xdr:to>
    <xdr:pic>
      <xdr:nvPicPr>
        <xdr:cNvPr id="1113" name="Image 1">
          <a:extLst>
            <a:ext uri="{FF2B5EF4-FFF2-40B4-BE49-F238E27FC236}">
              <a16:creationId xmlns:a16="http://schemas.microsoft.com/office/drawing/2014/main" id="{BCDBC11C-ABB5-454F-3A67-9C0BDBC5DC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71800" cy="97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7CF06-8623-42AF-8C06-7F81C2F17662}">
  <sheetPr>
    <pageSetUpPr fitToPage="1"/>
  </sheetPr>
  <dimension ref="A1:F116"/>
  <sheetViews>
    <sheetView tabSelected="1" topLeftCell="A34" zoomScale="87" zoomScaleNormal="87" zoomScaleSheetLayoutView="98" workbookViewId="0">
      <selection activeCell="D103" sqref="D103:D104"/>
    </sheetView>
  </sheetViews>
  <sheetFormatPr baseColWidth="10" defaultRowHeight="12.75" x14ac:dyDescent="0.2"/>
  <cols>
    <col min="1" max="1" width="30.85546875" customWidth="1"/>
    <col min="2" max="2" width="22.85546875" customWidth="1"/>
    <col min="3" max="3" width="23.85546875" customWidth="1"/>
    <col min="4" max="4" width="18.85546875" customWidth="1"/>
    <col min="5" max="5" width="21.5703125" customWidth="1"/>
  </cols>
  <sheetData>
    <row r="1" spans="1:5" ht="77.45" customHeight="1" thickBot="1" x14ac:dyDescent="0.25"/>
    <row r="2" spans="1:5" ht="66.599999999999994" customHeight="1" x14ac:dyDescent="0.2">
      <c r="A2" s="83" t="s">
        <v>93</v>
      </c>
      <c r="B2" s="84"/>
      <c r="C2" s="84"/>
      <c r="D2" s="84"/>
      <c r="E2" s="84"/>
    </row>
    <row r="3" spans="1:5" ht="8.1" customHeight="1" x14ac:dyDescent="0.2">
      <c r="A3" s="85"/>
      <c r="B3" s="86"/>
      <c r="C3" s="3"/>
      <c r="D3" s="4"/>
      <c r="E3" s="3"/>
    </row>
    <row r="4" spans="1:5" ht="54.95" customHeight="1" x14ac:dyDescent="0.2">
      <c r="A4" s="87" t="s">
        <v>100</v>
      </c>
      <c r="B4" s="87"/>
      <c r="C4" s="87"/>
      <c r="D4" s="87"/>
      <c r="E4" s="87"/>
    </row>
    <row r="5" spans="1:5" ht="6.95" customHeight="1" x14ac:dyDescent="0.2">
      <c r="A5" s="35"/>
      <c r="B5" s="35"/>
      <c r="C5" s="35"/>
      <c r="D5" s="35"/>
      <c r="E5" s="35"/>
    </row>
    <row r="6" spans="1:5" ht="18.95" customHeight="1" x14ac:dyDescent="0.2">
      <c r="A6" s="88" t="s">
        <v>5</v>
      </c>
      <c r="B6" s="89"/>
    </row>
    <row r="7" spans="1:5" ht="9.9499999999999993" customHeight="1" thickBot="1" x14ac:dyDescent="0.25"/>
    <row r="8" spans="1:5" ht="30.6" customHeight="1" x14ac:dyDescent="0.2">
      <c r="A8" s="82" t="s">
        <v>70</v>
      </c>
      <c r="B8" s="82"/>
      <c r="C8" s="82"/>
      <c r="D8" s="82"/>
      <c r="E8" s="82"/>
    </row>
    <row r="9" spans="1:5" ht="5.45" customHeight="1" x14ac:dyDescent="0.2">
      <c r="A9" s="32"/>
      <c r="B9" s="32"/>
      <c r="C9" s="32"/>
      <c r="D9" s="32"/>
      <c r="E9" s="32"/>
    </row>
    <row r="10" spans="1:5" ht="27.6" customHeight="1" x14ac:dyDescent="0.2">
      <c r="A10" s="90" t="s">
        <v>92</v>
      </c>
      <c r="B10" s="91"/>
      <c r="C10" s="91"/>
      <c r="D10" s="91"/>
      <c r="E10" s="92"/>
    </row>
    <row r="11" spans="1:5" ht="12" customHeight="1" thickBot="1" x14ac:dyDescent="0.25">
      <c r="A11" s="5"/>
      <c r="B11" s="5"/>
      <c r="C11" s="5"/>
      <c r="D11" s="5"/>
      <c r="E11" s="5"/>
    </row>
    <row r="12" spans="1:5" ht="30.6" customHeight="1" x14ac:dyDescent="0.2">
      <c r="A12" s="82" t="s">
        <v>2</v>
      </c>
      <c r="B12" s="82"/>
      <c r="C12" s="82"/>
      <c r="D12" s="82"/>
      <c r="E12" s="82"/>
    </row>
    <row r="13" spans="1:5" ht="37.5" customHeight="1" x14ac:dyDescent="0.2">
      <c r="A13" s="76" t="s">
        <v>3</v>
      </c>
      <c r="B13" s="76"/>
      <c r="C13" s="76"/>
      <c r="D13" s="76"/>
      <c r="E13" s="76"/>
    </row>
    <row r="14" spans="1:5" ht="61.5" customHeight="1" x14ac:dyDescent="0.2">
      <c r="A14" s="77"/>
      <c r="B14" s="78"/>
      <c r="C14" s="78"/>
      <c r="D14" s="78"/>
      <c r="E14" s="79"/>
    </row>
    <row r="15" spans="1:5" ht="20.100000000000001" customHeight="1" x14ac:dyDescent="0.2">
      <c r="A15" s="29" t="s">
        <v>6</v>
      </c>
      <c r="B15" s="5"/>
      <c r="C15" s="5"/>
      <c r="D15" s="5"/>
      <c r="E15" s="5"/>
    </row>
    <row r="16" spans="1:5" ht="19.350000000000001" customHeight="1" x14ac:dyDescent="0.2">
      <c r="A16" s="80"/>
      <c r="B16" s="81"/>
      <c r="C16" s="5"/>
      <c r="D16" s="5"/>
      <c r="E16" s="5"/>
    </row>
    <row r="17" spans="1:5" ht="13.35" customHeight="1" thickBot="1" x14ac:dyDescent="0.25">
      <c r="A17" s="5"/>
      <c r="B17" s="5"/>
      <c r="C17" s="5"/>
      <c r="D17" s="5"/>
      <c r="E17" s="5"/>
    </row>
    <row r="18" spans="1:5" s="1" customFormat="1" ht="24.95" customHeight="1" x14ac:dyDescent="0.2">
      <c r="A18" s="82" t="s">
        <v>17</v>
      </c>
      <c r="B18" s="82"/>
      <c r="C18" s="82"/>
      <c r="D18" s="82"/>
      <c r="E18" s="82"/>
    </row>
    <row r="19" spans="1:5" ht="11.1" customHeight="1" x14ac:dyDescent="0.2">
      <c r="A19" s="60"/>
      <c r="B19" s="60"/>
      <c r="C19" s="60"/>
      <c r="D19" s="60"/>
      <c r="E19" s="60"/>
    </row>
    <row r="20" spans="1:5" ht="18" customHeight="1" x14ac:dyDescent="0.2">
      <c r="A20" s="60" t="s">
        <v>84</v>
      </c>
      <c r="B20" s="60"/>
      <c r="C20" s="60"/>
      <c r="D20" s="60"/>
      <c r="E20" s="60"/>
    </row>
    <row r="21" spans="1:5" ht="37.5" customHeight="1" x14ac:dyDescent="0.2">
      <c r="A21" s="58" t="s">
        <v>101</v>
      </c>
      <c r="B21" s="59"/>
      <c r="C21" s="59"/>
      <c r="D21" s="59"/>
      <c r="E21" s="59"/>
    </row>
    <row r="22" spans="1:5" ht="13.35" customHeight="1" thickBot="1" x14ac:dyDescent="0.25">
      <c r="A22" s="5"/>
      <c r="B22" s="22"/>
      <c r="C22" s="22"/>
      <c r="D22" s="22"/>
      <c r="E22" s="22"/>
    </row>
    <row r="23" spans="1:5" ht="24.95" customHeight="1" x14ac:dyDescent="0.2">
      <c r="A23" s="82" t="s">
        <v>102</v>
      </c>
      <c r="B23" s="82"/>
      <c r="C23" s="82"/>
      <c r="D23" s="82"/>
      <c r="E23" s="82"/>
    </row>
    <row r="24" spans="1:5" ht="29.45" customHeight="1" x14ac:dyDescent="0.2">
      <c r="A24" s="13" t="s">
        <v>18</v>
      </c>
      <c r="B24" s="12"/>
      <c r="C24" s="6"/>
      <c r="D24" s="6"/>
      <c r="E24" s="6"/>
    </row>
    <row r="25" spans="1:5" ht="13.35" customHeight="1" x14ac:dyDescent="0.2">
      <c r="A25" s="22" t="s">
        <v>82</v>
      </c>
      <c r="B25" s="12"/>
      <c r="C25" s="6"/>
      <c r="D25" s="6"/>
      <c r="E25" s="6"/>
    </row>
    <row r="26" spans="1:5" ht="23.45" customHeight="1" x14ac:dyDescent="0.2">
      <c r="A26" s="60" t="s">
        <v>83</v>
      </c>
      <c r="B26" s="59"/>
      <c r="C26" s="59"/>
      <c r="D26" s="59"/>
      <c r="E26" s="59"/>
    </row>
    <row r="27" spans="1:5" ht="21.6" customHeight="1" x14ac:dyDescent="0.2">
      <c r="A27" s="62" t="s">
        <v>71</v>
      </c>
      <c r="B27" s="62"/>
      <c r="C27" s="62"/>
      <c r="D27" s="62"/>
      <c r="E27" s="62"/>
    </row>
    <row r="28" spans="1:5" ht="7.5" customHeight="1" x14ac:dyDescent="0.2">
      <c r="A28" s="6"/>
      <c r="B28" s="6"/>
      <c r="C28" s="6"/>
      <c r="D28" s="6"/>
      <c r="E28" s="6"/>
    </row>
    <row r="29" spans="1:5" ht="18.600000000000001" customHeight="1" x14ac:dyDescent="0.2">
      <c r="A29" s="30" t="s">
        <v>19</v>
      </c>
      <c r="B29" s="37"/>
    </row>
    <row r="30" spans="1:5" x14ac:dyDescent="0.2">
      <c r="A30" s="31"/>
      <c r="B30" s="38"/>
    </row>
    <row r="31" spans="1:5" ht="18.600000000000001" customHeight="1" x14ac:dyDescent="0.2">
      <c r="A31" s="30" t="s">
        <v>20</v>
      </c>
      <c r="B31" s="39">
        <f>B29*D31</f>
        <v>0</v>
      </c>
      <c r="C31" s="9" t="s">
        <v>0</v>
      </c>
      <c r="D31" s="20">
        <v>0.2</v>
      </c>
    </row>
    <row r="32" spans="1:5" x14ac:dyDescent="0.2">
      <c r="A32" s="31"/>
      <c r="B32" s="38"/>
    </row>
    <row r="33" spans="1:5" ht="18.600000000000001" customHeight="1" x14ac:dyDescent="0.2">
      <c r="A33" s="30" t="s">
        <v>21</v>
      </c>
      <c r="B33" s="39">
        <f>B29+B31</f>
        <v>0</v>
      </c>
    </row>
    <row r="34" spans="1:5" ht="41.45" customHeight="1" x14ac:dyDescent="0.2">
      <c r="A34" s="62" t="s">
        <v>72</v>
      </c>
      <c r="B34" s="62"/>
      <c r="C34" s="62"/>
      <c r="D34" s="62"/>
      <c r="E34" s="62"/>
    </row>
    <row r="35" spans="1:5" ht="7.35" customHeight="1" x14ac:dyDescent="0.2">
      <c r="A35" s="61"/>
      <c r="B35" s="61"/>
      <c r="C35" s="61"/>
      <c r="D35" s="61"/>
      <c r="E35" s="61"/>
    </row>
    <row r="36" spans="1:5" ht="18.600000000000001" customHeight="1" x14ac:dyDescent="0.2">
      <c r="A36" s="30" t="s">
        <v>21</v>
      </c>
      <c r="B36" s="63"/>
      <c r="C36" s="63"/>
      <c r="D36" s="63"/>
      <c r="E36" s="63"/>
    </row>
    <row r="37" spans="1:5" ht="18.600000000000001" customHeight="1" x14ac:dyDescent="0.2">
      <c r="A37" s="64"/>
      <c r="B37" s="64"/>
      <c r="C37" s="64"/>
      <c r="D37" s="64"/>
      <c r="E37" s="64"/>
    </row>
    <row r="38" spans="1:5" ht="18.600000000000001" customHeight="1" x14ac:dyDescent="0.2">
      <c r="A38" s="107"/>
      <c r="B38" s="107"/>
      <c r="C38" s="107"/>
      <c r="D38" s="107"/>
      <c r="E38" s="107"/>
    </row>
    <row r="39" spans="1:5" ht="5.45" customHeight="1" x14ac:dyDescent="0.2">
      <c r="A39" s="22"/>
      <c r="B39" s="22"/>
      <c r="C39" s="22"/>
      <c r="D39" s="22"/>
      <c r="E39" s="22"/>
    </row>
    <row r="40" spans="1:5" x14ac:dyDescent="0.2">
      <c r="A40" s="59" t="s">
        <v>22</v>
      </c>
      <c r="B40" s="59"/>
      <c r="C40" s="59"/>
      <c r="D40" s="59"/>
      <c r="E40" s="59"/>
    </row>
    <row r="41" spans="1:5" ht="13.5" thickBot="1" x14ac:dyDescent="0.25"/>
    <row r="42" spans="1:5" ht="24.95" customHeight="1" x14ac:dyDescent="0.2">
      <c r="A42" s="82" t="s">
        <v>103</v>
      </c>
      <c r="B42" s="82"/>
      <c r="C42" s="82"/>
      <c r="D42" s="82"/>
      <c r="E42" s="82"/>
    </row>
    <row r="44" spans="1:5" ht="27.6" customHeight="1" x14ac:dyDescent="0.2">
      <c r="A44" s="60" t="s">
        <v>23</v>
      </c>
      <c r="B44" s="60"/>
      <c r="C44" s="60"/>
      <c r="D44" s="60"/>
      <c r="E44" s="60"/>
    </row>
    <row r="45" spans="1:5" ht="15" customHeight="1" x14ac:dyDescent="0.2"/>
    <row r="46" spans="1:5" ht="29.45" customHeight="1" x14ac:dyDescent="0.2">
      <c r="A46" s="100" t="s">
        <v>73</v>
      </c>
      <c r="B46" s="100"/>
      <c r="C46" s="100"/>
      <c r="D46" s="100"/>
      <c r="E46" s="100"/>
    </row>
    <row r="48" spans="1:5" ht="42.6" customHeight="1" x14ac:dyDescent="0.2">
      <c r="A48" s="60" t="s">
        <v>24</v>
      </c>
      <c r="B48" s="60"/>
      <c r="C48" s="60"/>
      <c r="D48" s="60"/>
      <c r="E48" s="60"/>
    </row>
    <row r="50" spans="1:5" ht="25.5" x14ac:dyDescent="0.2">
      <c r="D50" s="23" t="s">
        <v>91</v>
      </c>
    </row>
    <row r="51" spans="1:5" ht="22.7" customHeight="1" x14ac:dyDescent="0.2">
      <c r="A51" s="14" t="s">
        <v>25</v>
      </c>
      <c r="B51" s="21"/>
      <c r="C51" s="21"/>
      <c r="D51" s="15"/>
    </row>
    <row r="52" spans="1:5" ht="22.7" customHeight="1" x14ac:dyDescent="0.2">
      <c r="A52" s="14" t="s">
        <v>26</v>
      </c>
      <c r="B52" s="21"/>
      <c r="C52" s="21"/>
      <c r="D52" s="15"/>
    </row>
    <row r="53" spans="1:5" ht="22.7" customHeight="1" x14ac:dyDescent="0.2">
      <c r="A53" s="14" t="s">
        <v>27</v>
      </c>
      <c r="B53" s="21"/>
      <c r="C53" s="21"/>
      <c r="D53" s="15"/>
    </row>
    <row r="54" spans="1:5" ht="19.350000000000001" customHeight="1" x14ac:dyDescent="0.2"/>
    <row r="55" spans="1:5" x14ac:dyDescent="0.2">
      <c r="A55" s="24" t="s">
        <v>74</v>
      </c>
      <c r="B55" s="25"/>
      <c r="C55" s="25"/>
      <c r="D55" s="25"/>
      <c r="E55" s="25"/>
    </row>
    <row r="57" spans="1:5" ht="44.45" customHeight="1" x14ac:dyDescent="0.2">
      <c r="A57" s="60" t="s">
        <v>85</v>
      </c>
      <c r="B57" s="60"/>
      <c r="C57" s="60"/>
      <c r="D57" s="60"/>
      <c r="E57" s="60"/>
    </row>
    <row r="59" spans="1:5" ht="34.700000000000003" customHeight="1" x14ac:dyDescent="0.2">
      <c r="A59" s="26"/>
      <c r="B59" s="27"/>
      <c r="C59" s="94" t="s">
        <v>28</v>
      </c>
      <c r="D59" s="95"/>
      <c r="E59" s="23" t="s">
        <v>29</v>
      </c>
    </row>
    <row r="60" spans="1:5" ht="24" customHeight="1" x14ac:dyDescent="0.2">
      <c r="A60" s="69" t="s">
        <v>30</v>
      </c>
      <c r="B60" s="70"/>
      <c r="C60" s="67"/>
      <c r="D60" s="68"/>
      <c r="E60" s="53"/>
    </row>
    <row r="61" spans="1:5" ht="24" customHeight="1" x14ac:dyDescent="0.2">
      <c r="A61" s="69" t="s">
        <v>31</v>
      </c>
      <c r="B61" s="70"/>
      <c r="C61" s="67"/>
      <c r="D61" s="68"/>
      <c r="E61" s="53"/>
    </row>
    <row r="62" spans="1:5" ht="24" customHeight="1" x14ac:dyDescent="0.2">
      <c r="A62" s="69" t="s">
        <v>32</v>
      </c>
      <c r="B62" s="70"/>
      <c r="C62" s="67"/>
      <c r="D62" s="68"/>
      <c r="E62" s="53"/>
    </row>
    <row r="63" spans="1:5" ht="24" customHeight="1" x14ac:dyDescent="0.2">
      <c r="A63" s="69" t="s">
        <v>33</v>
      </c>
      <c r="B63" s="70"/>
      <c r="C63" s="67"/>
      <c r="D63" s="68"/>
      <c r="E63" s="53"/>
    </row>
    <row r="64" spans="1:5" ht="24" customHeight="1" x14ac:dyDescent="0.2">
      <c r="A64" s="69" t="s">
        <v>34</v>
      </c>
      <c r="B64" s="70"/>
      <c r="C64" s="67"/>
      <c r="D64" s="68"/>
      <c r="E64" s="53"/>
    </row>
    <row r="65" spans="1:5" ht="24" customHeight="1" x14ac:dyDescent="0.2">
      <c r="A65" s="69" t="s">
        <v>75</v>
      </c>
      <c r="B65" s="70"/>
      <c r="C65" s="67"/>
      <c r="D65" s="68"/>
      <c r="E65" s="53"/>
    </row>
    <row r="66" spans="1:5" ht="24" customHeight="1" x14ac:dyDescent="0.2">
      <c r="A66" s="69" t="s">
        <v>35</v>
      </c>
      <c r="B66" s="70"/>
      <c r="C66" s="67"/>
      <c r="D66" s="68"/>
      <c r="E66" s="53"/>
    </row>
    <row r="67" spans="1:5" ht="24" customHeight="1" x14ac:dyDescent="0.2">
      <c r="A67" s="69" t="s">
        <v>36</v>
      </c>
      <c r="B67" s="70"/>
      <c r="C67" s="67"/>
      <c r="D67" s="68"/>
      <c r="E67" s="53"/>
    </row>
    <row r="68" spans="1:5" ht="24" customHeight="1" x14ac:dyDescent="0.2">
      <c r="A68" s="69" t="s">
        <v>37</v>
      </c>
      <c r="B68" s="70"/>
      <c r="C68" s="67"/>
      <c r="D68" s="68"/>
      <c r="E68" s="53"/>
    </row>
    <row r="69" spans="1:5" ht="24" customHeight="1" x14ac:dyDescent="0.2">
      <c r="A69" s="69" t="s">
        <v>38</v>
      </c>
      <c r="B69" s="70"/>
      <c r="C69" s="67"/>
      <c r="D69" s="68"/>
      <c r="E69" s="53"/>
    </row>
    <row r="70" spans="1:5" ht="24" customHeight="1" x14ac:dyDescent="0.2">
      <c r="A70" s="71" t="s">
        <v>39</v>
      </c>
      <c r="B70" s="72"/>
      <c r="C70" s="72"/>
      <c r="D70" s="72"/>
      <c r="E70" s="73"/>
    </row>
    <row r="71" spans="1:5" ht="24" customHeight="1" x14ac:dyDescent="0.2">
      <c r="A71" s="74"/>
      <c r="B71" s="75"/>
      <c r="C71" s="67"/>
      <c r="D71" s="68"/>
      <c r="E71" s="53"/>
    </row>
    <row r="72" spans="1:5" ht="24" customHeight="1" x14ac:dyDescent="0.2">
      <c r="A72" s="65"/>
      <c r="B72" s="66"/>
      <c r="C72" s="67"/>
      <c r="D72" s="68"/>
      <c r="E72" s="53"/>
    </row>
    <row r="73" spans="1:5" ht="24" customHeight="1" x14ac:dyDescent="0.2">
      <c r="A73" s="110"/>
      <c r="B73" s="75"/>
      <c r="C73" s="67"/>
      <c r="D73" s="68"/>
      <c r="E73" s="53"/>
    </row>
    <row r="75" spans="1:5" x14ac:dyDescent="0.2">
      <c r="A75" s="33" t="s">
        <v>40</v>
      </c>
    </row>
    <row r="76" spans="1:5" ht="7.7" customHeight="1" x14ac:dyDescent="0.2"/>
    <row r="77" spans="1:5" x14ac:dyDescent="0.2">
      <c r="A77" s="6" t="s">
        <v>41</v>
      </c>
    </row>
    <row r="78" spans="1:5" x14ac:dyDescent="0.2">
      <c r="A78" s="6"/>
    </row>
    <row r="79" spans="1:5" ht="34.700000000000003" customHeight="1" x14ac:dyDescent="0.2">
      <c r="D79" s="94" t="s">
        <v>42</v>
      </c>
      <c r="E79" s="95"/>
    </row>
    <row r="80" spans="1:5" ht="24" customHeight="1" x14ac:dyDescent="0.2">
      <c r="A80" s="69" t="s">
        <v>43</v>
      </c>
      <c r="B80" s="98"/>
      <c r="C80" s="70"/>
      <c r="D80" s="96"/>
      <c r="E80" s="97"/>
    </row>
    <row r="81" spans="1:6" ht="24" customHeight="1" x14ac:dyDescent="0.2">
      <c r="A81" s="69" t="s">
        <v>44</v>
      </c>
      <c r="B81" s="98"/>
      <c r="C81" s="70"/>
      <c r="D81" s="96"/>
      <c r="E81" s="97"/>
      <c r="F81" s="52"/>
    </row>
    <row r="82" spans="1:6" ht="24" customHeight="1" x14ac:dyDescent="0.2">
      <c r="A82" s="69" t="s">
        <v>45</v>
      </c>
      <c r="B82" s="98"/>
      <c r="C82" s="70"/>
      <c r="D82" s="96"/>
      <c r="E82" s="97"/>
    </row>
    <row r="83" spans="1:6" ht="24" customHeight="1" x14ac:dyDescent="0.2">
      <c r="A83" s="69" t="s">
        <v>46</v>
      </c>
      <c r="B83" s="98"/>
      <c r="C83" s="70"/>
      <c r="D83" s="96"/>
      <c r="E83" s="97"/>
    </row>
    <row r="84" spans="1:6" ht="6.95" customHeight="1" x14ac:dyDescent="0.2"/>
    <row r="85" spans="1:6" x14ac:dyDescent="0.2">
      <c r="A85" s="6" t="s">
        <v>47</v>
      </c>
    </row>
    <row r="86" spans="1:6" ht="15.6" customHeight="1" x14ac:dyDescent="0.2">
      <c r="A86" s="6"/>
    </row>
    <row r="87" spans="1:6" ht="13.35" customHeight="1" x14ac:dyDescent="0.2">
      <c r="A87" s="100" t="s">
        <v>86</v>
      </c>
      <c r="B87" s="100"/>
      <c r="C87" s="100"/>
      <c r="D87" s="100"/>
      <c r="E87" s="100"/>
    </row>
    <row r="88" spans="1:6" x14ac:dyDescent="0.2">
      <c r="A88" s="6"/>
    </row>
    <row r="89" spans="1:6" ht="26.45" customHeight="1" x14ac:dyDescent="0.2">
      <c r="A89" s="111" t="s">
        <v>87</v>
      </c>
      <c r="B89" s="112"/>
      <c r="C89" s="112"/>
      <c r="D89" s="112"/>
      <c r="E89" s="112"/>
    </row>
    <row r="90" spans="1:6" x14ac:dyDescent="0.2">
      <c r="A90" s="6"/>
    </row>
    <row r="91" spans="1:6" ht="34.700000000000003" customHeight="1" x14ac:dyDescent="0.2">
      <c r="A91" s="6"/>
      <c r="D91" s="23" t="s">
        <v>88</v>
      </c>
    </row>
    <row r="92" spans="1:6" ht="33" customHeight="1" x14ac:dyDescent="0.2">
      <c r="A92" s="104" t="s">
        <v>89</v>
      </c>
      <c r="B92" s="105"/>
      <c r="C92" s="106"/>
      <c r="D92" s="36"/>
    </row>
    <row r="93" spans="1:6" ht="33" customHeight="1" x14ac:dyDescent="0.2">
      <c r="A93" s="104" t="s">
        <v>90</v>
      </c>
      <c r="B93" s="113"/>
      <c r="C93" s="114"/>
      <c r="D93" s="36"/>
    </row>
    <row r="94" spans="1:6" ht="33" customHeight="1" x14ac:dyDescent="0.2">
      <c r="A94" s="104" t="s">
        <v>98</v>
      </c>
      <c r="B94" s="105"/>
      <c r="C94" s="106"/>
      <c r="D94" s="36"/>
    </row>
    <row r="95" spans="1:6" ht="18" customHeight="1" x14ac:dyDescent="0.2"/>
    <row r="96" spans="1:6" ht="13.35" customHeight="1" x14ac:dyDescent="0.2">
      <c r="A96" s="100" t="s">
        <v>48</v>
      </c>
      <c r="B96" s="100"/>
      <c r="C96" s="100"/>
      <c r="D96" s="100"/>
      <c r="E96" s="100"/>
    </row>
    <row r="98" spans="1:5" ht="21.6" customHeight="1" x14ac:dyDescent="0.2">
      <c r="A98" s="93" t="s">
        <v>77</v>
      </c>
      <c r="B98" s="109"/>
      <c r="C98" s="109"/>
      <c r="D98" s="109"/>
      <c r="E98" s="109"/>
    </row>
    <row r="99" spans="1:5" ht="16.5" customHeight="1" x14ac:dyDescent="0.2">
      <c r="A99" t="s">
        <v>76</v>
      </c>
    </row>
    <row r="100" spans="1:5" ht="26.45" customHeight="1" x14ac:dyDescent="0.2">
      <c r="A100" s="99" t="s">
        <v>78</v>
      </c>
      <c r="B100" s="99"/>
      <c r="C100" s="99"/>
      <c r="D100" s="99"/>
      <c r="E100" s="99"/>
    </row>
    <row r="101" spans="1:5" ht="33" customHeight="1" x14ac:dyDescent="0.2">
      <c r="A101" s="99" t="s">
        <v>79</v>
      </c>
      <c r="B101" s="99"/>
      <c r="C101" s="99"/>
      <c r="D101" s="99"/>
      <c r="E101" s="99"/>
    </row>
    <row r="102" spans="1:5" ht="34.700000000000003" customHeight="1" x14ac:dyDescent="0.2">
      <c r="D102" s="55" t="s">
        <v>49</v>
      </c>
      <c r="E102" s="54"/>
    </row>
    <row r="103" spans="1:5" ht="18.600000000000001" customHeight="1" x14ac:dyDescent="0.2">
      <c r="A103" s="28" t="s">
        <v>99</v>
      </c>
      <c r="B103" s="16"/>
      <c r="C103" s="16"/>
      <c r="D103" s="56">
        <f>B29/46253</f>
        <v>0</v>
      </c>
      <c r="E103" s="54"/>
    </row>
    <row r="104" spans="1:5" ht="18.600000000000001" customHeight="1" x14ac:dyDescent="0.2">
      <c r="A104" s="34" t="s">
        <v>50</v>
      </c>
      <c r="B104" s="17"/>
      <c r="C104" s="17"/>
      <c r="D104" s="57"/>
      <c r="E104" s="54"/>
    </row>
    <row r="105" spans="1:5" ht="18" customHeight="1" x14ac:dyDescent="0.2"/>
    <row r="106" spans="1:5" ht="13.35" customHeight="1" x14ac:dyDescent="0.2">
      <c r="A106" s="100" t="s">
        <v>51</v>
      </c>
      <c r="B106" s="100"/>
      <c r="C106" s="100"/>
      <c r="D106" s="100"/>
      <c r="E106" s="100"/>
    </row>
    <row r="108" spans="1:5" ht="17.45" customHeight="1" x14ac:dyDescent="0.2">
      <c r="A108" s="93" t="s">
        <v>80</v>
      </c>
      <c r="B108" s="93"/>
      <c r="C108" s="93"/>
      <c r="D108" s="93"/>
      <c r="E108" s="93"/>
    </row>
    <row r="109" spans="1:5" ht="23.45" customHeight="1" x14ac:dyDescent="0.2">
      <c r="A109" s="1" t="s">
        <v>81</v>
      </c>
    </row>
    <row r="110" spans="1:5" ht="23.45" customHeight="1" x14ac:dyDescent="0.2">
      <c r="A110" s="108" t="s">
        <v>52</v>
      </c>
      <c r="B110" s="108"/>
      <c r="C110" s="108"/>
      <c r="D110" s="108"/>
      <c r="E110" s="108"/>
    </row>
    <row r="112" spans="1:5" ht="34.700000000000003" customHeight="1" x14ac:dyDescent="0.2">
      <c r="D112" s="23" t="s">
        <v>53</v>
      </c>
      <c r="E112" s="54"/>
    </row>
    <row r="113" spans="1:5" ht="26.45" customHeight="1" x14ac:dyDescent="0.2">
      <c r="A113" s="101" t="s">
        <v>54</v>
      </c>
      <c r="B113" s="102"/>
      <c r="C113" s="103"/>
      <c r="D113" s="53"/>
      <c r="E113" s="54"/>
    </row>
    <row r="116" spans="1:5" x14ac:dyDescent="0.2">
      <c r="A116" s="50" t="s">
        <v>56</v>
      </c>
    </row>
  </sheetData>
  <mergeCells count="79">
    <mergeCell ref="A87:E87"/>
    <mergeCell ref="A89:E89"/>
    <mergeCell ref="A92:C92"/>
    <mergeCell ref="A93:C93"/>
    <mergeCell ref="C60:D60"/>
    <mergeCell ref="C61:D61"/>
    <mergeCell ref="A60:B60"/>
    <mergeCell ref="A61:B61"/>
    <mergeCell ref="C72:D72"/>
    <mergeCell ref="C73:D73"/>
    <mergeCell ref="C62:D62"/>
    <mergeCell ref="C64:D64"/>
    <mergeCell ref="C65:D65"/>
    <mergeCell ref="C66:D66"/>
    <mergeCell ref="C67:D67"/>
    <mergeCell ref="A113:C113"/>
    <mergeCell ref="A94:C94"/>
    <mergeCell ref="A38:E38"/>
    <mergeCell ref="A46:E46"/>
    <mergeCell ref="A48:E48"/>
    <mergeCell ref="A57:E57"/>
    <mergeCell ref="C59:D59"/>
    <mergeCell ref="A110:E110"/>
    <mergeCell ref="A98:E98"/>
    <mergeCell ref="A96:E96"/>
    <mergeCell ref="C63:D63"/>
    <mergeCell ref="C69:D69"/>
    <mergeCell ref="C71:D71"/>
    <mergeCell ref="A73:B73"/>
    <mergeCell ref="A62:B62"/>
    <mergeCell ref="A63:B63"/>
    <mergeCell ref="A64:B64"/>
    <mergeCell ref="A65:B65"/>
    <mergeCell ref="A66:B66"/>
    <mergeCell ref="A108:E108"/>
    <mergeCell ref="D79:E79"/>
    <mergeCell ref="D80:E80"/>
    <mergeCell ref="D81:E81"/>
    <mergeCell ref="D82:E82"/>
    <mergeCell ref="D83:E83"/>
    <mergeCell ref="A80:C80"/>
    <mergeCell ref="A81:C81"/>
    <mergeCell ref="A82:C82"/>
    <mergeCell ref="A83:C83"/>
    <mergeCell ref="A101:E101"/>
    <mergeCell ref="A100:E100"/>
    <mergeCell ref="A106:E106"/>
    <mergeCell ref="A2:E2"/>
    <mergeCell ref="A3:B3"/>
    <mergeCell ref="A8:E8"/>
    <mergeCell ref="A12:E12"/>
    <mergeCell ref="A4:E4"/>
    <mergeCell ref="A6:B6"/>
    <mergeCell ref="A10:E10"/>
    <mergeCell ref="A44:E44"/>
    <mergeCell ref="A13:E13"/>
    <mergeCell ref="A14:E14"/>
    <mergeCell ref="A16:B16"/>
    <mergeCell ref="A18:E18"/>
    <mergeCell ref="A19:E19"/>
    <mergeCell ref="A42:E42"/>
    <mergeCell ref="A23:E23"/>
    <mergeCell ref="A20:E20"/>
    <mergeCell ref="D103:D104"/>
    <mergeCell ref="A21:E21"/>
    <mergeCell ref="A26:E26"/>
    <mergeCell ref="A35:E35"/>
    <mergeCell ref="A27:E27"/>
    <mergeCell ref="A40:E40"/>
    <mergeCell ref="A34:E34"/>
    <mergeCell ref="B36:E36"/>
    <mergeCell ref="A37:E37"/>
    <mergeCell ref="A72:B72"/>
    <mergeCell ref="C68:D68"/>
    <mergeCell ref="A67:B67"/>
    <mergeCell ref="A68:B68"/>
    <mergeCell ref="A69:B69"/>
    <mergeCell ref="A70:E70"/>
    <mergeCell ref="A71:B71"/>
  </mergeCells>
  <printOptions horizontalCentered="1"/>
  <pageMargins left="0.39370078740157483" right="0.39370078740157483" top="0.31496062992125984" bottom="0.47244094488188981" header="1.0629921259842521" footer="0.19685039370078741"/>
  <pageSetup paperSize="9" scale="75" fitToHeight="3" orientation="portrait" horizontalDpi="300" verticalDpi="300" r:id="rId1"/>
  <headerFooter alignWithMargins="0">
    <oddFooter>&amp;L&amp;8Marché maintenance multi technique France Travail Nouvelle-Aquitaine 
Appel d’Offre n° 2508-DRFT-NA-DIL-102&amp;R&amp;8BPF/BPU
&amp;P/&amp;N</oddFooter>
  </headerFooter>
  <rowBreaks count="2" manualBreakCount="2">
    <brk id="41" max="16383" man="1"/>
    <brk id="8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42256-A2E1-42AD-958C-A96DADB12F83}">
  <dimension ref="A1:G47"/>
  <sheetViews>
    <sheetView topLeftCell="A32" zoomScale="106" zoomScaleNormal="106" workbookViewId="0">
      <selection activeCell="A6" sqref="A6:E6"/>
    </sheetView>
  </sheetViews>
  <sheetFormatPr baseColWidth="10" defaultRowHeight="12.75" x14ac:dyDescent="0.2"/>
  <cols>
    <col min="1" max="1" width="20.5703125" customWidth="1"/>
    <col min="2" max="2" width="53.85546875" customWidth="1"/>
    <col min="3" max="3" width="23.85546875" customWidth="1"/>
    <col min="4" max="4" width="18.85546875" customWidth="1"/>
    <col min="5" max="5" width="21.5703125" customWidth="1"/>
  </cols>
  <sheetData>
    <row r="1" spans="1:5" ht="77.45" customHeight="1" thickBot="1" x14ac:dyDescent="0.25"/>
    <row r="2" spans="1:5" ht="71.45" customHeight="1" x14ac:dyDescent="0.2">
      <c r="A2" s="84" t="s">
        <v>95</v>
      </c>
      <c r="B2" s="84"/>
      <c r="C2" s="84"/>
      <c r="D2" s="84"/>
      <c r="E2" s="84"/>
    </row>
    <row r="3" spans="1:5" ht="12.95" customHeight="1" x14ac:dyDescent="0.2">
      <c r="A3" s="18"/>
      <c r="B3" s="18"/>
      <c r="C3" s="18"/>
      <c r="D3" s="18"/>
      <c r="E3" s="18"/>
    </row>
    <row r="4" spans="1:5" ht="27.95" customHeight="1" x14ac:dyDescent="0.2">
      <c r="A4" s="87" t="s">
        <v>94</v>
      </c>
      <c r="B4" s="87"/>
      <c r="C4" s="87"/>
      <c r="D4" s="87"/>
      <c r="E4" s="87"/>
    </row>
    <row r="5" spans="1:5" ht="12.95" customHeight="1" x14ac:dyDescent="0.2">
      <c r="A5" s="18"/>
      <c r="B5" s="18"/>
      <c r="C5" s="18"/>
      <c r="D5" s="18"/>
      <c r="E5" s="18"/>
    </row>
    <row r="6" spans="1:5" ht="73.5" customHeight="1" thickBot="1" x14ac:dyDescent="0.25">
      <c r="A6" s="99" t="s">
        <v>104</v>
      </c>
      <c r="B6" s="99"/>
      <c r="C6" s="99"/>
      <c r="D6" s="99"/>
      <c r="E6" s="99"/>
    </row>
    <row r="7" spans="1:5" ht="30.6" customHeight="1" x14ac:dyDescent="0.2">
      <c r="A7" s="82" t="s">
        <v>1</v>
      </c>
      <c r="B7" s="82"/>
      <c r="C7" s="82"/>
      <c r="D7" s="82"/>
      <c r="E7" s="82"/>
    </row>
    <row r="8" spans="1:5" ht="9.6" customHeight="1" x14ac:dyDescent="0.2">
      <c r="A8" s="122"/>
      <c r="B8" s="122"/>
      <c r="C8" s="122"/>
      <c r="D8" s="122"/>
      <c r="E8" s="123"/>
    </row>
    <row r="9" spans="1:5" ht="36" customHeight="1" x14ac:dyDescent="0.2">
      <c r="A9" s="90" t="s">
        <v>92</v>
      </c>
      <c r="B9" s="91"/>
      <c r="C9" s="91"/>
      <c r="D9" s="91"/>
      <c r="E9" s="92"/>
    </row>
    <row r="10" spans="1:5" ht="12.75" customHeight="1" thickBot="1" x14ac:dyDescent="0.25">
      <c r="A10" s="5"/>
      <c r="B10" s="5"/>
      <c r="C10" s="5"/>
      <c r="D10" s="5"/>
      <c r="E10" s="5"/>
    </row>
    <row r="11" spans="1:5" ht="30.6" customHeight="1" x14ac:dyDescent="0.2">
      <c r="A11" s="82" t="s">
        <v>2</v>
      </c>
      <c r="B11" s="82"/>
      <c r="C11" s="82"/>
      <c r="D11" s="82"/>
      <c r="E11" s="82"/>
    </row>
    <row r="12" spans="1:5" ht="37.5" customHeight="1" x14ac:dyDescent="0.2">
      <c r="A12" s="76" t="s">
        <v>3</v>
      </c>
      <c r="B12" s="76"/>
      <c r="C12" s="76"/>
      <c r="D12" s="76"/>
      <c r="E12" s="76"/>
    </row>
    <row r="13" spans="1:5" ht="61.5" customHeight="1" x14ac:dyDescent="0.2">
      <c r="A13" s="101">
        <f>'BPF-BPU'!A14</f>
        <v>0</v>
      </c>
      <c r="B13" s="102"/>
      <c r="C13" s="102"/>
      <c r="D13" s="102"/>
      <c r="E13" s="103"/>
    </row>
    <row r="14" spans="1:5" ht="6.95" customHeight="1" x14ac:dyDescent="0.2">
      <c r="A14" s="5"/>
      <c r="B14" s="5"/>
      <c r="C14" s="5"/>
      <c r="D14" s="5"/>
      <c r="E14" s="5"/>
    </row>
    <row r="15" spans="1:5" ht="20.100000000000001" customHeight="1" x14ac:dyDescent="0.2">
      <c r="A15" s="5" t="s">
        <v>6</v>
      </c>
      <c r="B15" s="5"/>
      <c r="C15" s="5"/>
      <c r="D15" s="5"/>
      <c r="E15" s="5"/>
    </row>
    <row r="16" spans="1:5" ht="29.1" customHeight="1" x14ac:dyDescent="0.2">
      <c r="A16" s="119">
        <f>'BPF-BPU'!A16</f>
        <v>0</v>
      </c>
      <c r="B16" s="120"/>
      <c r="C16" s="5"/>
      <c r="D16" s="5"/>
      <c r="E16" s="5"/>
    </row>
    <row r="17" spans="1:7" ht="12.75" customHeight="1" thickBot="1" x14ac:dyDescent="0.25">
      <c r="A17" s="5"/>
      <c r="B17" s="5"/>
      <c r="C17" s="5"/>
      <c r="D17" s="5"/>
      <c r="E17" s="5"/>
    </row>
    <row r="18" spans="1:7" s="1" customFormat="1" ht="30" customHeight="1" x14ac:dyDescent="0.2">
      <c r="A18" s="82" t="s">
        <v>7</v>
      </c>
      <c r="B18" s="82"/>
      <c r="C18" s="82"/>
      <c r="D18" s="82"/>
      <c r="E18" s="82"/>
      <c r="G18"/>
    </row>
    <row r="19" spans="1:7" ht="11.1" customHeight="1" x14ac:dyDescent="0.2">
      <c r="A19" s="60"/>
      <c r="B19" s="60"/>
      <c r="C19" s="60"/>
      <c r="D19" s="60"/>
      <c r="E19" s="60"/>
      <c r="G19" s="1"/>
    </row>
    <row r="20" spans="1:7" ht="20.25" customHeight="1" x14ac:dyDescent="0.2">
      <c r="A20" s="3"/>
      <c r="B20" s="3"/>
      <c r="C20" s="10" t="s">
        <v>0</v>
      </c>
      <c r="D20" s="20">
        <v>0.2</v>
      </c>
      <c r="E20" s="3"/>
    </row>
    <row r="21" spans="1:7" ht="7.5" customHeight="1" x14ac:dyDescent="0.2">
      <c r="A21" s="6"/>
      <c r="B21" s="10"/>
      <c r="C21" s="2"/>
      <c r="D21" s="7"/>
      <c r="E21" s="8"/>
    </row>
    <row r="22" spans="1:7" ht="28.5" customHeight="1" x14ac:dyDescent="0.2">
      <c r="A22" s="115" t="s">
        <v>4</v>
      </c>
      <c r="B22" s="115"/>
      <c r="C22" s="11" t="s">
        <v>9</v>
      </c>
      <c r="D22" s="11" t="s">
        <v>10</v>
      </c>
      <c r="E22" s="11" t="s">
        <v>11</v>
      </c>
    </row>
    <row r="23" spans="1:7" ht="28.5" customHeight="1" x14ac:dyDescent="0.2">
      <c r="A23" s="124" t="s">
        <v>8</v>
      </c>
      <c r="B23" s="125"/>
      <c r="C23" s="40">
        <v>1</v>
      </c>
      <c r="D23" s="41">
        <f>'BPF-BPU'!B29</f>
        <v>0</v>
      </c>
      <c r="E23" s="42">
        <f>C23*D23</f>
        <v>0</v>
      </c>
    </row>
    <row r="24" spans="1:7" ht="7.5" customHeight="1" x14ac:dyDescent="0.2">
      <c r="A24" s="43"/>
      <c r="B24" s="43"/>
      <c r="C24" s="43"/>
      <c r="D24" s="43"/>
      <c r="E24" s="43"/>
    </row>
    <row r="25" spans="1:7" ht="26.1" customHeight="1" x14ac:dyDescent="0.2">
      <c r="A25" s="121" t="s">
        <v>57</v>
      </c>
      <c r="B25" s="121"/>
      <c r="C25" s="121"/>
      <c r="D25" s="121"/>
      <c r="E25" s="44">
        <f>E23</f>
        <v>0</v>
      </c>
    </row>
    <row r="26" spans="1:7" ht="7.5" customHeight="1" thickBot="1" x14ac:dyDescent="0.25">
      <c r="A26" s="6"/>
      <c r="B26" s="6"/>
      <c r="C26" s="6"/>
      <c r="D26" s="6"/>
      <c r="E26" s="6"/>
    </row>
    <row r="27" spans="1:7" ht="30.6" customHeight="1" x14ac:dyDescent="0.2">
      <c r="A27" s="82" t="s">
        <v>96</v>
      </c>
      <c r="B27" s="82"/>
      <c r="C27" s="82"/>
      <c r="D27" s="82"/>
      <c r="E27" s="82"/>
    </row>
    <row r="28" spans="1:7" ht="7.5" customHeight="1" x14ac:dyDescent="0.2">
      <c r="A28" s="6"/>
      <c r="B28" s="6"/>
      <c r="C28" s="6"/>
      <c r="D28" s="6"/>
      <c r="E28" s="6"/>
    </row>
    <row r="29" spans="1:7" ht="65.45" customHeight="1" x14ac:dyDescent="0.2">
      <c r="A29" s="115" t="s">
        <v>64</v>
      </c>
      <c r="B29" s="115"/>
      <c r="C29" s="11" t="s">
        <v>16</v>
      </c>
      <c r="D29" s="11" t="s">
        <v>12</v>
      </c>
      <c r="E29" s="11" t="s">
        <v>13</v>
      </c>
    </row>
    <row r="30" spans="1:7" ht="66" customHeight="1" x14ac:dyDescent="0.2">
      <c r="A30" s="116" t="s">
        <v>62</v>
      </c>
      <c r="B30" s="117"/>
      <c r="C30" s="51">
        <v>5060</v>
      </c>
      <c r="D30" s="49">
        <f>'BPF-BPU'!D51</f>
        <v>0</v>
      </c>
      <c r="E30" s="42">
        <f>C30*D30</f>
        <v>0</v>
      </c>
    </row>
    <row r="31" spans="1:7" ht="60" customHeight="1" x14ac:dyDescent="0.2">
      <c r="A31" s="116" t="s">
        <v>14</v>
      </c>
      <c r="B31" s="117"/>
      <c r="C31" s="51">
        <v>19530</v>
      </c>
      <c r="D31" s="49">
        <f>'BPF-BPU'!D52</f>
        <v>0</v>
      </c>
      <c r="E31" s="42">
        <f>C31*D31</f>
        <v>0</v>
      </c>
    </row>
    <row r="32" spans="1:7" ht="64.5" customHeight="1" x14ac:dyDescent="0.2">
      <c r="A32" s="116" t="s">
        <v>55</v>
      </c>
      <c r="B32" s="117"/>
      <c r="C32" s="51">
        <v>51840</v>
      </c>
      <c r="D32" s="49">
        <f>'BPF-BPU'!D53</f>
        <v>0</v>
      </c>
      <c r="E32" s="42">
        <f>C32*D32</f>
        <v>0</v>
      </c>
    </row>
    <row r="33" spans="1:5" ht="27" customHeight="1" x14ac:dyDescent="0.2">
      <c r="A33" s="6"/>
      <c r="B33" s="6"/>
      <c r="C33" s="6"/>
      <c r="D33" s="9" t="s">
        <v>58</v>
      </c>
      <c r="E33" s="45">
        <f>SUM(E30:E32)</f>
        <v>0</v>
      </c>
    </row>
    <row r="34" spans="1:5" ht="7.5" customHeight="1" x14ac:dyDescent="0.2">
      <c r="A34" s="6"/>
      <c r="B34" s="6"/>
      <c r="C34" s="6"/>
      <c r="D34" s="6"/>
      <c r="E34" s="6"/>
    </row>
    <row r="35" spans="1:5" ht="28.5" customHeight="1" x14ac:dyDescent="0.2">
      <c r="A35" s="115" t="s">
        <v>63</v>
      </c>
      <c r="B35" s="115"/>
      <c r="C35" s="11" t="s">
        <v>97</v>
      </c>
      <c r="D35" s="11" t="s">
        <v>15</v>
      </c>
      <c r="E35" s="11" t="s">
        <v>13</v>
      </c>
    </row>
    <row r="36" spans="1:5" ht="48.95" customHeight="1" x14ac:dyDescent="0.2">
      <c r="A36" s="116" t="s">
        <v>65</v>
      </c>
      <c r="B36" s="117"/>
      <c r="C36" s="19">
        <v>2</v>
      </c>
      <c r="D36" s="41">
        <f>'BPF-BPU'!E66</f>
        <v>0</v>
      </c>
      <c r="E36" s="42">
        <f t="shared" ref="E36:E40" si="0">C36*D36</f>
        <v>0</v>
      </c>
    </row>
    <row r="37" spans="1:5" ht="42" customHeight="1" x14ac:dyDescent="0.2">
      <c r="A37" s="116" t="s">
        <v>66</v>
      </c>
      <c r="B37" s="117"/>
      <c r="C37" s="19">
        <v>1</v>
      </c>
      <c r="D37" s="41">
        <f>'BPF-BPU'!E68</f>
        <v>0</v>
      </c>
      <c r="E37" s="42">
        <f t="shared" si="0"/>
        <v>0</v>
      </c>
    </row>
    <row r="38" spans="1:5" ht="28.5" customHeight="1" x14ac:dyDescent="0.2">
      <c r="A38" s="116" t="s">
        <v>67</v>
      </c>
      <c r="B38" s="117"/>
      <c r="C38" s="19">
        <v>150</v>
      </c>
      <c r="D38" s="41">
        <f>'BPF-BPU'!D92</f>
        <v>0</v>
      </c>
      <c r="E38" s="42">
        <f t="shared" si="0"/>
        <v>0</v>
      </c>
    </row>
    <row r="39" spans="1:5" ht="28.5" customHeight="1" x14ac:dyDescent="0.2">
      <c r="A39" s="116" t="s">
        <v>68</v>
      </c>
      <c r="B39" s="117"/>
      <c r="C39" s="19">
        <v>2</v>
      </c>
      <c r="D39" s="41">
        <f>'BPF-BPU'!D93</f>
        <v>0</v>
      </c>
      <c r="E39" s="42">
        <f t="shared" si="0"/>
        <v>0</v>
      </c>
    </row>
    <row r="40" spans="1:5" ht="28.5" customHeight="1" x14ac:dyDescent="0.2">
      <c r="A40" s="101" t="s">
        <v>69</v>
      </c>
      <c r="B40" s="103"/>
      <c r="C40" s="19">
        <v>1</v>
      </c>
      <c r="D40" s="41">
        <f>'BPF-BPU'!D94</f>
        <v>0</v>
      </c>
      <c r="E40" s="42">
        <f t="shared" si="0"/>
        <v>0</v>
      </c>
    </row>
    <row r="41" spans="1:5" ht="26.45" customHeight="1" x14ac:dyDescent="0.2">
      <c r="D41" s="9" t="s">
        <v>58</v>
      </c>
      <c r="E41" s="46">
        <f>SUM(E36:E40)</f>
        <v>0</v>
      </c>
    </row>
    <row r="42" spans="1:5" ht="8.4499999999999993" customHeight="1" x14ac:dyDescent="0.2">
      <c r="D42" s="9"/>
      <c r="E42" s="47"/>
    </row>
    <row r="43" spans="1:5" ht="26.45" customHeight="1" x14ac:dyDescent="0.2">
      <c r="A43" s="118" t="s">
        <v>59</v>
      </c>
      <c r="B43" s="118"/>
      <c r="C43" s="118"/>
      <c r="D43" s="118"/>
      <c r="E43" s="44">
        <f>E33+E41</f>
        <v>0</v>
      </c>
    </row>
    <row r="44" spans="1:5" ht="8.4499999999999993" customHeight="1" x14ac:dyDescent="0.2">
      <c r="E44" s="47"/>
    </row>
    <row r="45" spans="1:5" ht="26.45" customHeight="1" x14ac:dyDescent="0.2">
      <c r="A45" s="118" t="s">
        <v>60</v>
      </c>
      <c r="B45" s="118"/>
      <c r="C45" s="118"/>
      <c r="D45" s="118"/>
      <c r="E45" s="48">
        <f>E25+E43</f>
        <v>0</v>
      </c>
    </row>
    <row r="46" spans="1:5" ht="7.5" customHeight="1" x14ac:dyDescent="0.2">
      <c r="E46" s="47"/>
    </row>
    <row r="47" spans="1:5" ht="26.1" customHeight="1" x14ac:dyDescent="0.2">
      <c r="A47" s="118" t="s">
        <v>61</v>
      </c>
      <c r="B47" s="118"/>
      <c r="C47" s="118"/>
      <c r="D47" s="118"/>
      <c r="E47" s="48">
        <f>E45*(1+D20)</f>
        <v>0</v>
      </c>
    </row>
  </sheetData>
  <sheetProtection algorithmName="SHA-512" hashValue="JBiglhfv4qSMns1ecy7bgwFWmhPlj6uOejVQZU0j7rUMRn500Fxunr7IgL0CiTvBU/XazDdjqHdTvMF20A4j9g==" saltValue="Xu2B7if8tP+pmgVJCMmGDg==" spinCount="100000" sheet="1" objects="1" scenarios="1"/>
  <mergeCells count="29">
    <mergeCell ref="A16:B16"/>
    <mergeCell ref="A25:D25"/>
    <mergeCell ref="A18:E18"/>
    <mergeCell ref="A2:E2"/>
    <mergeCell ref="A12:E12"/>
    <mergeCell ref="A7:E7"/>
    <mergeCell ref="A11:E11"/>
    <mergeCell ref="A13:E13"/>
    <mergeCell ref="A6:E6"/>
    <mergeCell ref="A8:E8"/>
    <mergeCell ref="A9:E9"/>
    <mergeCell ref="A4:E4"/>
    <mergeCell ref="A19:E19"/>
    <mergeCell ref="A22:B22"/>
    <mergeCell ref="A23:B23"/>
    <mergeCell ref="A47:D47"/>
    <mergeCell ref="A40:B40"/>
    <mergeCell ref="A39:B39"/>
    <mergeCell ref="A43:D43"/>
    <mergeCell ref="A45:D45"/>
    <mergeCell ref="A29:B29"/>
    <mergeCell ref="A30:B30"/>
    <mergeCell ref="A27:E27"/>
    <mergeCell ref="A37:B37"/>
    <mergeCell ref="A38:B38"/>
    <mergeCell ref="A31:B31"/>
    <mergeCell ref="A32:B32"/>
    <mergeCell ref="A35:B35"/>
    <mergeCell ref="A36:B36"/>
  </mergeCells>
  <phoneticPr fontId="4" type="noConversion"/>
  <printOptions horizontalCentered="1"/>
  <pageMargins left="0.39370078740157483" right="0.39370078740157483" top="0.31496062992125984" bottom="0.47244094488188981" header="1.0629921259842521" footer="0.19685039370078741"/>
  <pageSetup paperSize="9" scale="70" fitToHeight="2" orientation="portrait" horizontalDpi="300" verticalDpi="300" r:id="rId1"/>
  <headerFooter alignWithMargins="0">
    <oddFooter>&amp;L&amp;8Marché maintenance multi technique France Travail Nouvelle-Aquitaine 
Appel d’Offre n° 2508-DRFT-NA-DIL-102&amp;R&amp;8DQE
&amp;P/&amp;N</oddFooter>
  </headerFooter>
  <rowBreaks count="1" manualBreakCount="1">
    <brk id="34"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39089375972BB4B9B6321C7378D6E06" ma:contentTypeVersion="14" ma:contentTypeDescription="Crée un document." ma:contentTypeScope="" ma:versionID="51758b8e96c1a344c1f2610224436f3d">
  <xsd:schema xmlns:xsd="http://www.w3.org/2001/XMLSchema" xmlns:xs="http://www.w3.org/2001/XMLSchema" xmlns:p="http://schemas.microsoft.com/office/2006/metadata/properties" xmlns:ns2="3e91ad5e-5b90-448c-90e6-7c7831fd4cb7" xmlns:ns3="565491f9-3cbe-446a-a710-0ccf27b6bc27" targetNamespace="http://schemas.microsoft.com/office/2006/metadata/properties" ma:root="true" ma:fieldsID="c4f61a15ec37dfd09d4dc19839df60f7" ns2:_="" ns3:_="">
    <xsd:import namespace="3e91ad5e-5b90-448c-90e6-7c7831fd4cb7"/>
    <xsd:import namespace="565491f9-3cbe-446a-a710-0ccf27b6bc2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91ad5e-5b90-448c-90e6-7c7831fd4c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65491f9-3cbe-446a-a710-0ccf27b6bc27"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e91ad5e-5b90-448c-90e6-7c7831fd4c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D43E8D5-14FA-4FC8-9720-C4CCFAF9F866}">
  <ds:schemaRefs>
    <ds:schemaRef ds:uri="http://schemas.microsoft.com/sharepoint/v3/contenttype/forms"/>
  </ds:schemaRefs>
</ds:datastoreItem>
</file>

<file path=customXml/itemProps2.xml><?xml version="1.0" encoding="utf-8"?>
<ds:datastoreItem xmlns:ds="http://schemas.openxmlformats.org/officeDocument/2006/customXml" ds:itemID="{5C930099-0178-4C94-9794-EC35B31B75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91ad5e-5b90-448c-90e6-7c7831fd4cb7"/>
    <ds:schemaRef ds:uri="565491f9-3cbe-446a-a710-0ccf27b6bc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4B9CB5D-A916-4AE6-831E-F9D2B75CD46A}">
  <ds:schemaRefs>
    <ds:schemaRef ds:uri="http://schemas.microsoft.com/office/2006/metadata/properties"/>
    <ds:schemaRef ds:uri="http://schemas.microsoft.com/office/infopath/2007/PartnerControls"/>
    <ds:schemaRef ds:uri="3e91ad5e-5b90-448c-90e6-7c7831fd4c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BPF-BPU</vt:lpstr>
      <vt:lpstr>DQE</vt:lpstr>
    </vt:vector>
  </TitlesOfParts>
  <Company>Pole Emploi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Achat - Contrat type "Travaux" - Bordereau des prix (BP)</dc:title>
  <dc:creator>A001147</dc:creator>
  <cp:lastModifiedBy>MOURLANNE Myriam</cp:lastModifiedBy>
  <cp:lastPrinted>2025-09-01T11:51:05Z</cp:lastPrinted>
  <dcterms:created xsi:type="dcterms:W3CDTF">2010-11-10T11:19:29Z</dcterms:created>
  <dcterms:modified xsi:type="dcterms:W3CDTF">2026-01-12T12:40:40Z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0x010100C39089375972BB4B9B6321C7378D6E06</vt:lpwstr>
  </property>
</Properties>
</file>